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v.tyufekchieva\Desktop\Критерии П1_ПО_операции\ОГРАМОТЯВАНЕ подбор\2025\Mart 2025\Za ISUN\"/>
    </mc:Choice>
  </mc:AlternateContent>
  <xr:revisionPtr revIDLastSave="0" documentId="13_ncr:1_{6514690B-89EA-4D35-9E74-A663428779CE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Планиране на ПП" sheetId="7" r:id="rId1"/>
    <sheet name="Инструкции примерно планиране" sheetId="9" r:id="rId2"/>
  </sheets>
  <definedNames>
    <definedName name="_xlnm._FilterDatabase" localSheetId="1" hidden="1">'Инструкции примерно планиране'!$A$17:$Q$52</definedName>
    <definedName name="_xlnm._FilterDatabase" localSheetId="0" hidden="1">'Планиране на ПП'!$A$17:$Q$20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0" i="9" l="1"/>
  <c r="D18" i="7"/>
  <c r="F19" i="9" l="1"/>
  <c r="B57" i="9" s="1"/>
  <c r="F20" i="9"/>
  <c r="B25" i="7" l="1"/>
  <c r="B25" i="9"/>
  <c r="B43" i="9"/>
  <c r="B39" i="9"/>
  <c r="N19" i="9"/>
  <c r="B59" i="9" s="1"/>
  <c r="B5" i="9"/>
  <c r="D5" i="9" s="1"/>
  <c r="E5" i="9" s="1"/>
  <c r="B51" i="9"/>
  <c r="B50" i="9"/>
  <c r="B48" i="9"/>
  <c r="B47" i="9"/>
  <c r="B45" i="9"/>
  <c r="B44" i="9" s="1"/>
  <c r="B42" i="9"/>
  <c r="B41" i="9"/>
  <c r="B38" i="9"/>
  <c r="B37" i="9"/>
  <c r="P20" i="9"/>
  <c r="N20" i="9"/>
  <c r="L20" i="9"/>
  <c r="J20" i="9"/>
  <c r="H20" i="9"/>
  <c r="P19" i="9"/>
  <c r="L19" i="9"/>
  <c r="B58" i="9" s="1"/>
  <c r="J19" i="9"/>
  <c r="H19" i="9"/>
  <c r="D16" i="9"/>
  <c r="E16" i="9" s="1"/>
  <c r="D14" i="9"/>
  <c r="E14" i="9" s="1"/>
  <c r="D13" i="9"/>
  <c r="E13" i="9" s="1"/>
  <c r="D10" i="9"/>
  <c r="E10" i="9" s="1"/>
  <c r="D9" i="9"/>
  <c r="E9" i="9" s="1"/>
  <c r="D8" i="9"/>
  <c r="E8" i="9" s="1"/>
  <c r="D6" i="9"/>
  <c r="E6" i="9" s="1"/>
  <c r="D4" i="9"/>
  <c r="E4" i="9" s="1"/>
  <c r="P20" i="7"/>
  <c r="P19" i="7"/>
  <c r="N19" i="7"/>
  <c r="L20" i="7"/>
  <c r="B53" i="7" s="1"/>
  <c r="J20" i="7"/>
  <c r="F20" i="7"/>
  <c r="B52" i="7" s="1"/>
  <c r="H20" i="7"/>
  <c r="H19" i="7"/>
  <c r="L19" i="7"/>
  <c r="B56" i="7" s="1"/>
  <c r="N20" i="7"/>
  <c r="J19" i="7"/>
  <c r="F19" i="7"/>
  <c r="B55" i="7" s="1"/>
  <c r="B43" i="7"/>
  <c r="B42" i="7" s="1"/>
  <c r="B46" i="7"/>
  <c r="B49" i="7"/>
  <c r="B48" i="7"/>
  <c r="B47" i="7" s="1"/>
  <c r="B41" i="7"/>
  <c r="B38" i="7"/>
  <c r="B40" i="7"/>
  <c r="B37" i="7"/>
  <c r="D4" i="7"/>
  <c r="E4" i="7" s="1"/>
  <c r="B45" i="7"/>
  <c r="B44" i="7" s="1"/>
  <c r="D16" i="7"/>
  <c r="E16" i="7" s="1"/>
  <c r="D14" i="7"/>
  <c r="E14" i="7" s="1"/>
  <c r="D13" i="7"/>
  <c r="E13" i="7" s="1"/>
  <c r="D10" i="7"/>
  <c r="E10" i="7" s="1"/>
  <c r="D9" i="7"/>
  <c r="E9" i="7" s="1"/>
  <c r="D8" i="7"/>
  <c r="E8" i="7" s="1"/>
  <c r="D6" i="7"/>
  <c r="E6" i="7" s="1"/>
  <c r="D5" i="7"/>
  <c r="E5" i="7" s="1"/>
  <c r="B36" i="9" l="1"/>
  <c r="E20" i="9"/>
  <c r="E19" i="9"/>
  <c r="C19" i="9" s="1"/>
  <c r="E18" i="7"/>
  <c r="B46" i="9"/>
  <c r="B49" i="9"/>
  <c r="B40" i="9"/>
  <c r="B36" i="7"/>
  <c r="B39" i="7"/>
  <c r="E22" i="9" l="1"/>
  <c r="E20" i="7"/>
  <c r="E19" i="7"/>
  <c r="B35" i="9"/>
  <c r="B56" i="9" s="1"/>
  <c r="B35" i="7"/>
  <c r="B54" i="7" s="1"/>
  <c r="B58" i="7" s="1"/>
  <c r="B61" i="9" l="1"/>
  <c r="B52" i="9"/>
  <c r="B51" i="7"/>
  <c r="B57" i="7" l="1"/>
  <c r="B50" i="7"/>
</calcChain>
</file>

<file path=xl/sharedStrings.xml><?xml version="1.0" encoding="utf-8"?>
<sst xmlns="http://schemas.openxmlformats.org/spreadsheetml/2006/main" count="328" uniqueCount="125">
  <si>
    <t xml:space="preserve">Данни, които се попълват от кандидата </t>
  </si>
  <si>
    <t>Индикатори, чиито стойности се определят автоматично в зависимост от данните, попълнени в Таблица 1</t>
  </si>
  <si>
    <t>I. Стандартна таблица на разходите за единица продукт</t>
  </si>
  <si>
    <t>Общо БФП - 11 % непреки разходи</t>
  </si>
  <si>
    <t>Таблица 2</t>
  </si>
  <si>
    <t>Таблица 3</t>
  </si>
  <si>
    <t>II. ЕДИННА СТАВКА -НЕПРЕКИ РАЗХОДИ</t>
  </si>
  <si>
    <t>Задължителен индикатор</t>
  </si>
  <si>
    <t>Допустимо дублиране на лица</t>
  </si>
  <si>
    <t>P</t>
  </si>
  <si>
    <r>
      <t xml:space="preserve">Общо БФП - 12 % непреки разходи </t>
    </r>
    <r>
      <rPr>
        <b/>
        <u/>
        <sz val="11"/>
        <color theme="1"/>
        <rFont val="Calibri"/>
        <family val="2"/>
        <charset val="204"/>
        <scheme val="minor"/>
      </rPr>
      <t>ИЛИ</t>
    </r>
  </si>
  <si>
    <t>брой</t>
  </si>
  <si>
    <t>Обща сума
в лв.</t>
  </si>
  <si>
    <t>непомощ</t>
  </si>
  <si>
    <t>de minimis</t>
  </si>
  <si>
    <t>1.Курсове за ограмотяване</t>
  </si>
  <si>
    <t>Единичен разход (ЕР) в лв.</t>
  </si>
  <si>
    <t>2.Курсове за придобиване на компетентности от прогимназилания етап на основното образование</t>
  </si>
  <si>
    <r>
      <rPr>
        <b/>
        <sz val="11"/>
        <rFont val="Calibri"/>
        <family val="2"/>
        <charset val="204"/>
        <scheme val="minor"/>
      </rPr>
      <t xml:space="preserve">2.1.Лица от целевата група, успешно завършили курсове за придобиване на компеттености от прогимназиалния етап
</t>
    </r>
    <r>
      <rPr>
        <i/>
        <sz val="11"/>
        <rFont val="Calibri"/>
        <family val="2"/>
        <charset val="204"/>
        <scheme val="minor"/>
      </rPr>
      <t>Планирането обхваща идентифициране и мотивиране на лицата за включването им и участието им в курс за придобиване на компететности отпрогимназилания етап по Дейност 1, организирането и провеждането на курса и изпитите  по Дейност 2 ( за 5 и 6 клас по 8 изпита, за 7 клас са 10 изпита)</t>
    </r>
    <r>
      <rPr>
        <sz val="11"/>
        <rFont val="Calibri"/>
        <family val="2"/>
        <charset val="204"/>
        <scheme val="minor"/>
      </rPr>
      <t xml:space="preserve">
</t>
    </r>
  </si>
  <si>
    <r>
      <rPr>
        <b/>
        <sz val="11"/>
        <color theme="1"/>
        <rFont val="Calibri"/>
        <family val="2"/>
        <charset val="204"/>
        <scheme val="minor"/>
      </rPr>
      <t>1.2. Стипендии за участие</t>
    </r>
    <r>
      <rPr>
        <sz val="11"/>
        <color theme="1"/>
        <rFont val="Calibri"/>
        <family val="2"/>
        <charset val="204"/>
        <scheme val="minor"/>
      </rPr>
      <t xml:space="preserve">
</t>
    </r>
    <r>
      <rPr>
        <i/>
        <sz val="11"/>
        <color theme="1"/>
        <rFont val="Calibri"/>
        <family val="2"/>
        <charset val="204"/>
        <scheme val="minor"/>
      </rPr>
      <t>Еднодневни стипендии за участие на лицата по т.1.1 в рамките на 20те учебни седмици на курса. Ползват се учебни планове и адаптирани учебни програми съгласно ЗПУО, налични на</t>
    </r>
    <r>
      <rPr>
        <sz val="11"/>
        <color theme="1"/>
        <rFont val="Calibri"/>
        <family val="2"/>
        <charset val="204"/>
        <scheme val="minor"/>
      </rPr>
      <t xml:space="preserve">: https://www.mon.bg/obshto-obrazovanie/obuchenie-na-litsa-nad-16-g/ 
</t>
    </r>
    <r>
      <rPr>
        <b/>
        <i/>
        <sz val="11"/>
        <color theme="1"/>
        <rFont val="Calibri"/>
        <family val="2"/>
        <charset val="204"/>
        <scheme val="minor"/>
      </rPr>
      <t>!!! Стипендиите се изплащат само от училища.</t>
    </r>
  </si>
  <si>
    <t>ЕР лв.</t>
  </si>
  <si>
    <t>общо лв</t>
  </si>
  <si>
    <t>3. Валидиране на компетентности</t>
  </si>
  <si>
    <r>
      <t xml:space="preserve">3.1. Лица от целевета група, включени в процедура за валидиране на компеттености по Дейност 3
</t>
    </r>
    <r>
      <rPr>
        <i/>
        <sz val="11"/>
        <color theme="1"/>
        <rFont val="Calibri"/>
        <family val="2"/>
        <charset val="204"/>
        <scheme val="minor"/>
      </rPr>
      <t>Планират се само лица, подали заявления за валидране на компеттености съгласно ЗПУО</t>
    </r>
  </si>
  <si>
    <r>
      <t xml:space="preserve">3.2.Изпити, организирани и проведени за лица от целевата група по процедура за валидиране по Дейност 3
</t>
    </r>
    <r>
      <rPr>
        <i/>
        <sz val="11"/>
        <color theme="1"/>
        <rFont val="Calibri"/>
        <family val="2"/>
        <charset val="204"/>
        <scheme val="minor"/>
      </rPr>
      <t>Планират се само изпитите, организирани само за лицата от целеват агрупа, подали заявления за валидиране на компетентности по Дейност 3 - ТЕРЕС</t>
    </r>
  </si>
  <si>
    <t>4.Продължаване на образованието в гимназиалния етап или започване/оставане на работа</t>
  </si>
  <si>
    <t>нп</t>
  </si>
  <si>
    <r>
      <t xml:space="preserve">4.1. Лица от целевата група, подпомогнатиза прехода от образование към реализация на пазара на труда по Дейност 4
</t>
    </r>
    <r>
      <rPr>
        <i/>
        <sz val="11"/>
        <color theme="1"/>
        <rFont val="Calibri"/>
        <family val="2"/>
        <charset val="204"/>
        <scheme val="minor"/>
      </rPr>
      <t xml:space="preserve">Планират се за лицата, които:са придобили основно образование в рамките на проекта и са мотивирани да продължат в първи гимназиален етап на средно образование или в професионално обучение и/или 
са участвали в проекта и са мотивирано да започне/да остане на работа съгласно Условията за кандидатване, ТЕРЕС, УВР.
</t>
    </r>
  </si>
  <si>
    <t xml:space="preserve"> Кандидат(К)
сума в лв.</t>
  </si>
  <si>
    <t>Партньор 1(П1)
сума в лв.</t>
  </si>
  <si>
    <t>Партньор 2(П2)
сума в лв.</t>
  </si>
  <si>
    <t>5. Непреки разходи</t>
  </si>
  <si>
    <r>
      <t xml:space="preserve">1.3.Стипендии за успех
</t>
    </r>
    <r>
      <rPr>
        <i/>
        <sz val="11"/>
        <color theme="1"/>
        <rFont val="Calibri"/>
        <family val="2"/>
        <charset val="204"/>
        <scheme val="minor"/>
      </rPr>
      <t xml:space="preserve">Изплащат се само на успешно завършиликте курса и пшолучили удостоверение за начален етап съгласно ЗПУО. Следва броят им да е равен на броя на лицата по т.1.1.
</t>
    </r>
    <r>
      <rPr>
        <b/>
        <i/>
        <sz val="11"/>
        <color theme="1"/>
        <rFont val="Calibri"/>
        <family val="2"/>
        <charset val="204"/>
        <scheme val="minor"/>
      </rPr>
      <t>!!! Стипендиите се изплащат само от училища.</t>
    </r>
    <r>
      <rPr>
        <b/>
        <sz val="11"/>
        <color theme="1"/>
        <rFont val="Calibri"/>
        <family val="2"/>
        <charset val="204"/>
        <scheme val="minor"/>
      </rPr>
      <t xml:space="preserve">
</t>
    </r>
  </si>
  <si>
    <r>
      <t xml:space="preserve">2.2. Стипендии за участие
</t>
    </r>
    <r>
      <rPr>
        <i/>
        <sz val="11"/>
        <color theme="1"/>
        <rFont val="Calibri"/>
        <family val="2"/>
        <charset val="204"/>
        <scheme val="minor"/>
      </rPr>
      <t xml:space="preserve">Еднодневни стипендии за участие на лицата по т.1 в рамките на 12те учебни седмици на за всеки курс за 5 клас, курс за 6 клас, курс за 7 клас. Ползват се учебни планове и адаптирани учебни програми съгласно ЗПУО, налични на: https://www.mon.bg/obshto-obrazovanie/obuchenie-na-litsa-nad-16-g/ 
</t>
    </r>
    <r>
      <rPr>
        <b/>
        <i/>
        <sz val="11"/>
        <color theme="1"/>
        <rFont val="Calibri"/>
        <family val="2"/>
        <charset val="204"/>
        <scheme val="minor"/>
      </rPr>
      <t>!!! Стипендиите се изплащат само от училища.</t>
    </r>
    <r>
      <rPr>
        <b/>
        <sz val="11"/>
        <color theme="1"/>
        <rFont val="Calibri"/>
        <family val="2"/>
        <charset val="204"/>
        <scheme val="minor"/>
      </rPr>
      <t xml:space="preserve">
</t>
    </r>
  </si>
  <si>
    <r>
      <rPr>
        <b/>
        <sz val="11"/>
        <color theme="1"/>
        <rFont val="Calibri"/>
        <family val="2"/>
        <charset val="204"/>
        <scheme val="minor"/>
      </rPr>
      <t>3.3. Стипендии за успех</t>
    </r>
    <r>
      <rPr>
        <sz val="11"/>
        <color theme="1"/>
        <rFont val="Calibri"/>
        <family val="2"/>
        <charset val="204"/>
        <scheme val="minor"/>
      </rPr>
      <t xml:space="preserve">
</t>
    </r>
    <r>
      <rPr>
        <i/>
        <sz val="11"/>
        <color theme="1"/>
        <rFont val="Calibri"/>
        <family val="2"/>
        <charset val="204"/>
        <scheme val="minor"/>
      </rPr>
      <t>Изплащат се само на лица, успешно положили изпитите за валидиране и получили удостоверение за  етап, клас, основна степен на образование съгласно ЗПУО. Може да са равни или по-малки от броя на лицата по т.3.1.</t>
    </r>
    <r>
      <rPr>
        <sz val="11"/>
        <color theme="1"/>
        <rFont val="Calibri"/>
        <family val="2"/>
        <charset val="204"/>
        <scheme val="minor"/>
      </rPr>
      <t xml:space="preserve">
</t>
    </r>
    <r>
      <rPr>
        <b/>
        <i/>
        <sz val="11"/>
        <color theme="1"/>
        <rFont val="Calibri"/>
        <family val="2"/>
        <charset val="204"/>
        <scheme val="minor"/>
      </rPr>
      <t>!!! Стипендиите се изплащат само от училища.</t>
    </r>
  </si>
  <si>
    <t>7.1. Непреки разходи за К</t>
  </si>
  <si>
    <t>EECO02 Безработни, включително трайно безработни</t>
  </si>
  <si>
    <t xml:space="preserve">EECO04 Неактивни лица </t>
  </si>
  <si>
    <t>EECO05 Заети, включително самостоятелно заети</t>
  </si>
  <si>
    <t xml:space="preserve">EECO15 Малцинства (включително маргинализирани общности като ромите) </t>
  </si>
  <si>
    <t>Задължителен индикатор, когато  е приложимо</t>
  </si>
  <si>
    <t xml:space="preserve">EECR03 Участници, които при напускане на операцията получават квалификация </t>
  </si>
  <si>
    <t>непомощ Д1</t>
  </si>
  <si>
    <t>непомощ Д2</t>
  </si>
  <si>
    <t>de minimis Д1</t>
  </si>
  <si>
    <t>de minimis Д2</t>
  </si>
  <si>
    <t>непомощ Д4</t>
  </si>
  <si>
    <t>de minimis Д4</t>
  </si>
  <si>
    <t>непомощ Д3 общ/д.у-ща)</t>
  </si>
  <si>
    <t>непомощ Д3 общ/д. у-ща</t>
  </si>
  <si>
    <t>непомощ Д3 общ/д.у-ща</t>
  </si>
  <si>
    <t xml:space="preserve">непомощ Д4 </t>
  </si>
  <si>
    <t>НПР лв.</t>
  </si>
  <si>
    <t>общо непомощ К</t>
  </si>
  <si>
    <t>общо de minimis K</t>
  </si>
  <si>
    <t>общо непомощ П1</t>
  </si>
  <si>
    <t>общо de minimis П1</t>
  </si>
  <si>
    <t>общо непомощ П2</t>
  </si>
  <si>
    <t>общо de minimis П2</t>
  </si>
  <si>
    <t>Бюджет, чиито стойности се определят  в зависимост от данните, попълнени в Таблица 1</t>
  </si>
  <si>
    <t xml:space="preserve"> Бюджет за попълване в ИСУН</t>
  </si>
  <si>
    <r>
      <rPr>
        <b/>
        <sz val="11"/>
        <color theme="1"/>
        <rFont val="Calibri"/>
        <family val="2"/>
        <charset val="204"/>
        <scheme val="minor"/>
      </rPr>
      <t>1.1.Л</t>
    </r>
    <r>
      <rPr>
        <b/>
        <sz val="11"/>
        <rFont val="Calibri"/>
        <family val="2"/>
        <charset val="204"/>
        <scheme val="minor"/>
      </rPr>
      <t>ица от целевата група, успешно завършили курс за ограмотяване</t>
    </r>
    <r>
      <rPr>
        <sz val="11"/>
        <rFont val="Calibri"/>
        <family val="2"/>
        <charset val="204"/>
        <scheme val="minor"/>
      </rPr>
      <t xml:space="preserve"> 
</t>
    </r>
    <r>
      <rPr>
        <i/>
        <sz val="11"/>
        <rFont val="Calibri"/>
        <family val="2"/>
        <charset val="204"/>
        <scheme val="minor"/>
      </rPr>
      <t>Планирането обхваща идентифициране и мотивиране на лицата от целевата група за включването им и участието им в курс за ограмотяване по Дейност 1, организирането и провеждането на курса и 4те  изпита по Дейност 2</t>
    </r>
  </si>
  <si>
    <r>
      <t xml:space="preserve">2.2. Разходи за Дейност 1 за П1 </t>
    </r>
    <r>
      <rPr>
        <i/>
        <sz val="11"/>
        <color rgb="FF0070C0"/>
        <rFont val="Calibri"/>
        <family val="2"/>
        <charset val="204"/>
        <scheme val="minor"/>
      </rPr>
      <t>де минимис</t>
    </r>
  </si>
  <si>
    <t>частни училища - изпити в de minimis, стипендии в непомощ</t>
  </si>
  <si>
    <t>de minimis Д3 изпити ЧУ</t>
  </si>
  <si>
    <r>
      <t xml:space="preserve">EECO09 Участници с прогимназиален етап на основното образование или по-ниско
</t>
    </r>
    <r>
      <rPr>
        <sz val="11"/>
        <color theme="1"/>
        <rFont val="Calibri"/>
        <family val="2"/>
        <charset val="204"/>
      </rPr>
      <t>от тях: EECO02, EECO04, EECO05</t>
    </r>
    <r>
      <rPr>
        <b/>
        <sz val="11"/>
        <color theme="1"/>
        <rFont val="Calibri"/>
        <family val="2"/>
        <charset val="204"/>
      </rPr>
      <t xml:space="preserve">
</t>
    </r>
    <r>
      <rPr>
        <b/>
        <i/>
        <sz val="11"/>
        <color rgb="FFC00000"/>
        <rFont val="Calibri"/>
        <family val="2"/>
        <charset val="204"/>
      </rPr>
      <t>К</t>
    </r>
    <r>
      <rPr>
        <i/>
        <sz val="11"/>
        <color rgb="FFC00000"/>
        <rFont val="Calibri"/>
        <family val="2"/>
        <charset val="204"/>
      </rPr>
      <t>летка B12 се вкл. във формулата само при Д3 - лица, които не са участвали в курсове по Д2</t>
    </r>
  </si>
  <si>
    <r>
      <t xml:space="preserve"> Кандидат(К) </t>
    </r>
    <r>
      <rPr>
        <b/>
        <sz val="11"/>
        <color rgb="FF0070C0"/>
        <rFont val="Calibri"/>
        <family val="2"/>
        <charset val="204"/>
        <scheme val="minor"/>
      </rPr>
      <t>Училище</t>
    </r>
    <r>
      <rPr>
        <b/>
        <sz val="11"/>
        <color theme="1"/>
        <rFont val="Calibri"/>
        <family val="2"/>
        <charset val="204"/>
        <scheme val="minor"/>
      </rPr>
      <t xml:space="preserve">
сума в лв.</t>
    </r>
  </si>
  <si>
    <r>
      <t xml:space="preserve">Партньор 1(П1) </t>
    </r>
    <r>
      <rPr>
        <b/>
        <sz val="11"/>
        <color rgb="FF0070C0"/>
        <rFont val="Calibri"/>
        <family val="2"/>
        <charset val="204"/>
        <scheme val="minor"/>
      </rPr>
      <t>ЮЛНЦ</t>
    </r>
    <r>
      <rPr>
        <b/>
        <sz val="11"/>
        <color theme="1"/>
        <rFont val="Calibri"/>
        <family val="2"/>
        <charset val="204"/>
        <scheme val="minor"/>
      </rPr>
      <t xml:space="preserve">
сума в лв.</t>
    </r>
  </si>
  <si>
    <r>
      <t xml:space="preserve">Партньор 2(П2) </t>
    </r>
    <r>
      <rPr>
        <b/>
        <sz val="11"/>
        <color rgb="FF0070C0"/>
        <rFont val="Calibri"/>
        <family val="2"/>
        <charset val="204"/>
        <scheme val="minor"/>
      </rPr>
      <t>Община</t>
    </r>
    <r>
      <rPr>
        <b/>
        <sz val="11"/>
        <color theme="1"/>
        <rFont val="Calibri"/>
        <family val="2"/>
        <charset val="204"/>
        <scheme val="minor"/>
      </rPr>
      <t xml:space="preserve">
сума в лв.</t>
    </r>
  </si>
  <si>
    <r>
      <rPr>
        <b/>
        <sz val="11"/>
        <color theme="1"/>
        <rFont val="Calibri"/>
        <family val="2"/>
        <charset val="204"/>
        <scheme val="minor"/>
      </rPr>
      <t>1.2. Стипендии за участие</t>
    </r>
    <r>
      <rPr>
        <sz val="11"/>
        <color theme="1"/>
        <rFont val="Calibri"/>
        <family val="2"/>
        <charset val="204"/>
        <scheme val="minor"/>
      </rPr>
      <t xml:space="preserve">
</t>
    </r>
    <r>
      <rPr>
        <i/>
        <sz val="11"/>
        <color theme="1"/>
        <rFont val="Calibri"/>
        <family val="2"/>
        <charset val="204"/>
        <scheme val="minor"/>
      </rPr>
      <t>Еднодневни стипендии за участие на лицата по т.1.1 в рамките на 20те учебни седмици на курса. Ползват се учебни планове и адаптирани учебни програми съгласно ЗПУО, налични на</t>
    </r>
    <r>
      <rPr>
        <sz val="11"/>
        <color theme="1"/>
        <rFont val="Calibri"/>
        <family val="2"/>
        <charset val="204"/>
        <scheme val="minor"/>
      </rPr>
      <t xml:space="preserve">: https://www.mon.bg/obshto-obrazovanie/obuchenie-na-litsa-nad-16-g/ 
</t>
    </r>
    <r>
      <rPr>
        <b/>
        <i/>
        <sz val="11"/>
        <color theme="1"/>
        <rFont val="Calibri"/>
        <family val="2"/>
        <charset val="204"/>
        <scheme val="minor"/>
      </rPr>
      <t>!!! Стипендиите се изплащат само от училища.</t>
    </r>
    <r>
      <rPr>
        <sz val="11"/>
        <color theme="1"/>
        <rFont val="Calibri"/>
        <family val="2"/>
        <charset val="204"/>
        <scheme val="minor"/>
      </rPr>
      <t xml:space="preserve">
</t>
    </r>
    <r>
      <rPr>
        <i/>
        <sz val="11"/>
        <color rgb="FF0070C0"/>
        <rFont val="Calibri"/>
        <family val="2"/>
        <charset val="204"/>
        <scheme val="minor"/>
      </rPr>
      <t>например 35 лица по 5 дни седмично по 20 седмицив клетка B5</t>
    </r>
  </si>
  <si>
    <t>не</t>
  </si>
  <si>
    <t>съгласно т.7 от Условията за кандидатстване</t>
  </si>
  <si>
    <r>
      <t xml:space="preserve">EECR01 Участници, които при напускане на операцията са започнали да търсят работа
</t>
    </r>
    <r>
      <rPr>
        <i/>
        <sz val="11"/>
        <color rgb="FFC00000"/>
        <rFont val="Calibri"/>
        <family val="2"/>
        <charset val="204"/>
        <scheme val="minor"/>
      </rPr>
      <t>Само от неактивни лица</t>
    </r>
  </si>
  <si>
    <t xml:space="preserve">!!! 1 лице може да участва в повече дейности, но  се брои еднократно при определяне стойностите на индикаторите
</t>
  </si>
  <si>
    <t>!!! 1 лице може да участва в повече дейности, но  се брои еднократно при определяне стойностите на индикаторите</t>
  </si>
  <si>
    <t>1.1. Разходи за  Дейност 2 за К</t>
  </si>
  <si>
    <t>1.3. Разходи за Дейност 1 за П2</t>
  </si>
  <si>
    <r>
      <t xml:space="preserve"> 1.2. Разходи за Дейност 1 за П1 </t>
    </r>
    <r>
      <rPr>
        <i/>
        <sz val="11"/>
        <color rgb="FF0070C0"/>
        <rFont val="Calibri"/>
        <family val="2"/>
        <charset val="204"/>
        <scheme val="minor"/>
      </rPr>
      <t>де минимис</t>
    </r>
  </si>
  <si>
    <t>2.1. Разходи за Дейност 1 и Дейност 2 за К</t>
  </si>
  <si>
    <t xml:space="preserve">2.3. Разходи за Дейност 1 за П2 </t>
  </si>
  <si>
    <t xml:space="preserve">3.1. Провеждане на изпити по Дейност 3…........К </t>
  </si>
  <si>
    <r>
      <t xml:space="preserve">EECR01 Участници, които при напускане на операцията са започнали да търсят работа
</t>
    </r>
    <r>
      <rPr>
        <i/>
        <sz val="11"/>
        <color rgb="FFC00000"/>
        <rFont val="Calibri"/>
        <family val="2"/>
        <charset val="204"/>
        <scheme val="minor"/>
      </rPr>
      <t>Само неактивни лица</t>
    </r>
    <r>
      <rPr>
        <b/>
        <sz val="11"/>
        <color theme="1"/>
        <rFont val="Calibri"/>
        <family val="2"/>
        <charset val="204"/>
        <scheme val="minor"/>
      </rPr>
      <t xml:space="preserve"> </t>
    </r>
  </si>
  <si>
    <t xml:space="preserve">EECR03 Участници, които при напускане на операцията получават квалификация 
</t>
  </si>
  <si>
    <r>
      <t xml:space="preserve">4.1. Лица от целевата група, подпомогнати за прехода от образование към реализация на пазара на труда по Дейност 4
</t>
    </r>
    <r>
      <rPr>
        <i/>
        <sz val="11"/>
        <color theme="1"/>
        <rFont val="Calibri"/>
        <family val="2"/>
        <charset val="204"/>
        <scheme val="minor"/>
      </rPr>
      <t xml:space="preserve">Планират се за лицата, които:са придобили основно образование в рамките на проекта и са мотивирани да продължат в първи гимназиален етап на средно образование или в професионално обучение и/или 
са участвали в проекта и са мотивирано да започне/да остане на работа съгласно Условията за кандидатване, ТЕРЕС, УВР.
</t>
    </r>
  </si>
  <si>
    <t xml:space="preserve">4.2. Разходи за стипендии за успех за К </t>
  </si>
  <si>
    <t>5.1. Разходи за подпомагане прехода от….............К</t>
  </si>
  <si>
    <r>
      <t xml:space="preserve">5.2. Разходи за подпомагане прехода…....П1 </t>
    </r>
    <r>
      <rPr>
        <i/>
        <sz val="11"/>
        <color rgb="FF0070C0"/>
        <rFont val="Calibri"/>
        <family val="2"/>
        <charset val="204"/>
        <scheme val="minor"/>
      </rPr>
      <t>де минимис</t>
    </r>
  </si>
  <si>
    <r>
      <rPr>
        <sz val="11"/>
        <color rgb="FFFF0000"/>
        <rFont val="Calibri"/>
        <family val="2"/>
        <charset val="204"/>
        <scheme val="minor"/>
      </rPr>
      <t>7.</t>
    </r>
    <r>
      <rPr>
        <sz val="11"/>
        <color theme="1"/>
        <rFont val="Calibri"/>
        <family val="2"/>
        <scheme val="minor"/>
      </rPr>
      <t>Непреки разходи за проекти от 400 001 лв. до 750 000 лв. - 11% от преките разходи</t>
    </r>
  </si>
  <si>
    <r>
      <t xml:space="preserve">7.2. Непреки зарходи за П1 </t>
    </r>
    <r>
      <rPr>
        <sz val="11"/>
        <color rgb="FF0070C0"/>
        <rFont val="Calibri"/>
        <family val="2"/>
        <charset val="204"/>
        <scheme val="minor"/>
      </rPr>
      <t>de minimis</t>
    </r>
  </si>
  <si>
    <t>7.3 Непреки разходи за П2</t>
  </si>
  <si>
    <t xml:space="preserve">2. Разходи за  курсове за придобиване на компетентности от прогимназиалния етап на основно образование </t>
  </si>
  <si>
    <t xml:space="preserve">4.  Стипендии </t>
  </si>
  <si>
    <t>4.1. Разходи за стипендии за участие за К</t>
  </si>
  <si>
    <t>5. Разходи за подпомагане прехода от образование към пазара на труда</t>
  </si>
  <si>
    <t>6.Непреки разходи за проекти до 400 000 лв. - 12 % от преките разходи</t>
  </si>
  <si>
    <t>6.1. Непреки разходи за К</t>
  </si>
  <si>
    <r>
      <t xml:space="preserve">6.2. Непреки разходи за П1 </t>
    </r>
    <r>
      <rPr>
        <sz val="11"/>
        <color rgb="FF0070C0"/>
        <rFont val="Calibri"/>
        <family val="2"/>
        <charset val="204"/>
        <scheme val="minor"/>
      </rPr>
      <t>де минимис</t>
    </r>
  </si>
  <si>
    <t xml:space="preserve">1. Разходи за идентифициране, мотивиране и участие в курсове по ограмотяване </t>
  </si>
  <si>
    <t xml:space="preserve">2. Разходи за идентифициране, мотивиране и участие в курсове за придобиване на компетентности от прогимназиалния етап на основно образование </t>
  </si>
  <si>
    <t>3. Провеждане на изпити по Дейност 3</t>
  </si>
  <si>
    <r>
      <t xml:space="preserve">1.1. Разходи за Дейност 1 </t>
    </r>
    <r>
      <rPr>
        <i/>
        <sz val="11"/>
        <color rgb="FFC00000"/>
        <rFont val="Calibri"/>
        <family val="2"/>
        <charset val="204"/>
        <scheme val="minor"/>
      </rPr>
      <t>и/или</t>
    </r>
    <r>
      <rPr>
        <i/>
        <sz val="11"/>
        <rFont val="Calibri"/>
        <family val="2"/>
        <charset val="204"/>
        <scheme val="minor"/>
      </rPr>
      <t xml:space="preserve"> Дейност 2 за К (</t>
    </r>
    <r>
      <rPr>
        <i/>
        <sz val="11"/>
        <color rgb="FFC00000"/>
        <rFont val="Calibri"/>
        <family val="2"/>
        <charset val="204"/>
        <scheme val="minor"/>
      </rPr>
      <t>непомощ за  държ./общ. у-ща по Д1 и Д2</t>
    </r>
    <r>
      <rPr>
        <i/>
        <sz val="11"/>
        <rFont val="Calibri"/>
        <family val="2"/>
        <charset val="204"/>
        <scheme val="minor"/>
      </rPr>
      <t>)</t>
    </r>
  </si>
  <si>
    <r>
      <t xml:space="preserve">2.1. Разходи за Дейност 1 </t>
    </r>
    <r>
      <rPr>
        <i/>
        <sz val="11"/>
        <color rgb="FFC00000"/>
        <rFont val="Calibri"/>
        <family val="2"/>
        <charset val="204"/>
        <scheme val="minor"/>
      </rPr>
      <t>и/или</t>
    </r>
    <r>
      <rPr>
        <i/>
        <sz val="11"/>
        <rFont val="Calibri"/>
        <family val="2"/>
        <charset val="204"/>
        <scheme val="minor"/>
      </rPr>
      <t xml:space="preserve"> Дейност 2 за К(</t>
    </r>
    <r>
      <rPr>
        <i/>
        <sz val="11"/>
        <color rgb="FFC00000"/>
        <rFont val="Calibri"/>
        <family val="2"/>
        <charset val="204"/>
        <scheme val="minor"/>
      </rPr>
      <t>непомощ за  държ./общ. у-ща по Д1 и Д2</t>
    </r>
    <r>
      <rPr>
        <i/>
        <sz val="11"/>
        <rFont val="Calibri"/>
        <family val="2"/>
        <charset val="204"/>
        <scheme val="minor"/>
      </rPr>
      <t>)</t>
    </r>
  </si>
  <si>
    <r>
      <t xml:space="preserve">3.1. Провеждане на изпити по Дейност 3…........К </t>
    </r>
    <r>
      <rPr>
        <i/>
        <sz val="11"/>
        <color rgb="FFC00000"/>
        <rFont val="Calibri"/>
        <family val="2"/>
        <charset val="204"/>
        <scheme val="minor"/>
      </rPr>
      <t>или</t>
    </r>
    <r>
      <rPr>
        <i/>
        <sz val="11"/>
        <rFont val="Calibri"/>
        <family val="2"/>
        <charset val="204"/>
        <scheme val="minor"/>
      </rPr>
      <t xml:space="preserve"> П1 </t>
    </r>
    <r>
      <rPr>
        <i/>
        <sz val="11"/>
        <color rgb="FFC00000"/>
        <rFont val="Calibri"/>
        <family val="2"/>
        <charset val="204"/>
        <scheme val="minor"/>
      </rPr>
      <t>или</t>
    </r>
    <r>
      <rPr>
        <i/>
        <sz val="11"/>
        <rFont val="Calibri"/>
        <family val="2"/>
        <charset val="204"/>
        <scheme val="minor"/>
      </rPr>
      <t xml:space="preserve"> П2….(</t>
    </r>
    <r>
      <rPr>
        <i/>
        <sz val="11"/>
        <color rgb="FFC00000"/>
        <rFont val="Calibri"/>
        <family val="2"/>
        <charset val="204"/>
        <scheme val="minor"/>
      </rPr>
      <t>само училища</t>
    </r>
    <r>
      <rPr>
        <i/>
        <sz val="11"/>
        <rFont val="Calibri"/>
        <family val="2"/>
        <charset val="204"/>
        <scheme val="minor"/>
      </rPr>
      <t>)</t>
    </r>
  </si>
  <si>
    <r>
      <t xml:space="preserve">4.1. Разходи за стипенди за участие…..........К </t>
    </r>
    <r>
      <rPr>
        <i/>
        <sz val="11"/>
        <color rgb="FFC00000"/>
        <rFont val="Calibri"/>
        <family val="2"/>
        <charset val="204"/>
        <scheme val="minor"/>
      </rPr>
      <t>или</t>
    </r>
    <r>
      <rPr>
        <i/>
        <sz val="11"/>
        <rFont val="Calibri"/>
        <family val="2"/>
        <charset val="204"/>
        <scheme val="minor"/>
      </rPr>
      <t xml:space="preserve"> П1 </t>
    </r>
    <r>
      <rPr>
        <i/>
        <sz val="11"/>
        <color rgb="FFC00000"/>
        <rFont val="Calibri"/>
        <family val="2"/>
        <charset val="204"/>
        <scheme val="minor"/>
      </rPr>
      <t>или</t>
    </r>
    <r>
      <rPr>
        <i/>
        <sz val="11"/>
        <rFont val="Calibri"/>
        <family val="2"/>
        <charset val="204"/>
        <scheme val="minor"/>
      </rPr>
      <t xml:space="preserve"> П2…(</t>
    </r>
    <r>
      <rPr>
        <i/>
        <sz val="11"/>
        <color rgb="FFC00000"/>
        <rFont val="Calibri"/>
        <family val="2"/>
        <charset val="204"/>
        <scheme val="minor"/>
      </rPr>
      <t>само училища</t>
    </r>
    <r>
      <rPr>
        <i/>
        <sz val="11"/>
        <rFont val="Calibri"/>
        <family val="2"/>
        <charset val="204"/>
        <scheme val="minor"/>
      </rPr>
      <t>)</t>
    </r>
  </si>
  <si>
    <r>
      <t>4.2. Разходи за стипендии за успех за К или П1 или П2…(</t>
    </r>
    <r>
      <rPr>
        <i/>
        <sz val="11"/>
        <color rgb="FFC00000"/>
        <rFont val="Calibri"/>
        <family val="2"/>
        <charset val="204"/>
        <scheme val="minor"/>
      </rPr>
      <t>само училища</t>
    </r>
    <r>
      <rPr>
        <i/>
        <sz val="11"/>
        <rFont val="Calibri"/>
        <family val="2"/>
        <charset val="204"/>
        <scheme val="minor"/>
      </rPr>
      <t>)</t>
    </r>
  </si>
  <si>
    <r>
      <t>II. ЕДИННА СТАВКА -НЕПРЕКИ РАЗХОДИ</t>
    </r>
    <r>
      <rPr>
        <b/>
        <sz val="11"/>
        <color rgb="FFC00000"/>
        <rFont val="Calibri"/>
        <family val="2"/>
        <charset val="204"/>
        <scheme val="minor"/>
      </rPr>
      <t>*</t>
    </r>
  </si>
  <si>
    <r>
      <t xml:space="preserve">1.2. Разходи за Дейност 1 за П1 </t>
    </r>
    <r>
      <rPr>
        <i/>
        <sz val="11"/>
        <color rgb="FF0070C0"/>
        <rFont val="Calibri"/>
        <family val="2"/>
        <charset val="204"/>
        <scheme val="minor"/>
      </rPr>
      <t>де минимис</t>
    </r>
    <r>
      <rPr>
        <i/>
        <sz val="11"/>
        <rFont val="Calibri"/>
        <family val="2"/>
        <charset val="204"/>
        <scheme val="minor"/>
      </rPr>
      <t xml:space="preserve"> (</t>
    </r>
    <r>
      <rPr>
        <i/>
        <sz val="11"/>
        <color rgb="FF0070C0"/>
        <rFont val="Calibri"/>
        <family val="2"/>
        <charset val="204"/>
        <scheme val="minor"/>
      </rPr>
      <t>минимална помощ за частни у-ща, ЮЛНЦ, нац. предст. орг. по Д1</t>
    </r>
    <r>
      <rPr>
        <i/>
        <sz val="11"/>
        <rFont val="Calibri"/>
        <family val="2"/>
        <charset val="204"/>
        <scheme val="minor"/>
      </rPr>
      <t>)</t>
    </r>
  </si>
  <si>
    <r>
      <t xml:space="preserve">2.2. Разходи за Дейност 1 за П1 </t>
    </r>
    <r>
      <rPr>
        <i/>
        <sz val="11"/>
        <color rgb="FF0070C0"/>
        <rFont val="Calibri"/>
        <family val="2"/>
        <charset val="204"/>
        <scheme val="minor"/>
      </rPr>
      <t>де минимис (минимална помощ за частни у-ща, ЮЛНЦ, нац. предст. орг. по Д1)</t>
    </r>
  </si>
  <si>
    <r>
      <t xml:space="preserve">Горепосоченият бюджет е примерен и зависи от броя на партньорите в проектното предложение, типа на организацията кандидат/партньор и планираните дейности, в зависимост от което се определя и режимът на държавни помощи (непомощ или de minimis). Примерът  предвижда, че кандидатът e общ. училище, Партньор 1 ЮЛНЦ и съответно в </t>
    </r>
    <r>
      <rPr>
        <b/>
        <i/>
        <sz val="11"/>
        <color rgb="FFC00000"/>
        <rFont val="Calibri"/>
        <family val="2"/>
        <charset val="204"/>
        <scheme val="minor"/>
      </rPr>
      <t>Колона В</t>
    </r>
    <r>
      <rPr>
        <i/>
        <sz val="11"/>
        <color rgb="FFC00000"/>
        <rFont val="Calibri"/>
        <family val="2"/>
        <charset val="204"/>
        <scheme val="minor"/>
      </rPr>
      <t xml:space="preserve"> всеки разход е обвързан към данните от Таблица 1 при тези условия.
Кандидатът следва да въведе в ИСУН само релевантните бюджетни редове от трето ниво, в зависимост от параметрите на своето проектно предложение.</t>
    </r>
  </si>
  <si>
    <t>* един от двата процента съгласно Условия за кандидатстване</t>
  </si>
  <si>
    <t>непомощ Д3 общ/д. у-ща)</t>
  </si>
  <si>
    <r>
      <t xml:space="preserve">2.2. Стипендии за участие
</t>
    </r>
    <r>
      <rPr>
        <i/>
        <sz val="11"/>
        <color theme="1"/>
        <rFont val="Calibri"/>
        <family val="2"/>
        <charset val="204"/>
        <scheme val="minor"/>
      </rPr>
      <t xml:space="preserve">Еднодневни стипендии за участие на лицата по т.1 в рамките на 12те учебни седмици на за всеки курс за 5 клас, курс за 6 клас, курс за 7 клас. Ползват се учебни планове и адаптирани учебни програми съгласно ЗПУО, налични на: https://www.mon.bg/obshto-obrazovanie/obuchenie-na-litsa-nad-16-g/ 
</t>
    </r>
    <r>
      <rPr>
        <b/>
        <i/>
        <sz val="11"/>
        <color theme="1"/>
        <rFont val="Calibri"/>
        <family val="2"/>
        <charset val="204"/>
        <scheme val="minor"/>
      </rPr>
      <t xml:space="preserve">!!! Стипендиите се изплащат само от училища.
</t>
    </r>
    <r>
      <rPr>
        <b/>
        <i/>
        <sz val="11"/>
        <color rgb="FF0070C0"/>
        <rFont val="Calibri"/>
        <family val="2"/>
        <charset val="204"/>
        <scheme val="minor"/>
      </rPr>
      <t xml:space="preserve">например 95 лица  по 60 дни (5 дни х 12 седмици=60 дни) за всеки  от трите курса 95*60*3=17100 дни
</t>
    </r>
  </si>
  <si>
    <r>
      <t xml:space="preserve">2.3.Стипендии за успех
</t>
    </r>
    <r>
      <rPr>
        <i/>
        <sz val="11"/>
        <rFont val="Calibri"/>
        <family val="2"/>
        <charset val="204"/>
        <scheme val="minor"/>
      </rPr>
      <t xml:space="preserve">Изплащат се само на успешно завършилите всеки един курс за 5ти, 6ти и 7ми клас и получили удостоверение за завършен клас съгласно ЗПУО. </t>
    </r>
    <r>
      <rPr>
        <i/>
        <sz val="11"/>
        <color rgb="FF0070C0"/>
        <rFont val="Calibri"/>
        <family val="2"/>
        <charset val="204"/>
        <scheme val="minor"/>
      </rPr>
      <t>Следва броят им да е равен на броя на лицата по т.2.1. по броя на завършените от тях успешно курсове за всеки от 5, 6 и/или 7 клас. Примерът е за завършен успешно един курс от 95 лица -  95 лица не участват и в трите курса за придобиване на компептености от прогимназилаен етап.</t>
    </r>
    <r>
      <rPr>
        <b/>
        <sz val="11"/>
        <rFont val="Calibri"/>
        <family val="2"/>
        <charset val="204"/>
        <scheme val="minor"/>
      </rPr>
      <t xml:space="preserve">
</t>
    </r>
    <r>
      <rPr>
        <b/>
        <i/>
        <sz val="11"/>
        <rFont val="Calibri"/>
        <family val="2"/>
        <charset val="204"/>
        <scheme val="minor"/>
      </rPr>
      <t>!!! Стипендиите се изплащат само от училища.</t>
    </r>
  </si>
  <si>
    <r>
      <t xml:space="preserve">3.2.Изпити, организирани и проведени за лица от целевата група по процедура за валидиране по Дейност 3
</t>
    </r>
    <r>
      <rPr>
        <i/>
        <sz val="11"/>
        <color theme="1"/>
        <rFont val="Calibri"/>
        <family val="2"/>
        <charset val="204"/>
        <scheme val="minor"/>
      </rPr>
      <t>Планират се само изпитите, организирани само за лицата от целевата група, подали заявления за валидиране на компетентности по Дейност 3 - ТЕРЕС</t>
    </r>
  </si>
  <si>
    <r>
      <t xml:space="preserve">2.3.Стипендии за успех
</t>
    </r>
    <r>
      <rPr>
        <i/>
        <sz val="11"/>
        <rFont val="Calibri"/>
        <family val="2"/>
        <charset val="204"/>
        <scheme val="minor"/>
      </rPr>
      <t>Изплащат се само на успешно завършилите всеки един курс за 5ти, 6ти и 7ми клас и получили удостоверение за завършен клас съгласно ЗПУО. Следва броят им да е равен на броя на лицата по т.2.1. по броя на завършените от тях успешно курсове за всеки от 5, 6 и/или 7 клас.</t>
    </r>
    <r>
      <rPr>
        <b/>
        <sz val="11"/>
        <rFont val="Calibri"/>
        <family val="2"/>
        <charset val="204"/>
        <scheme val="minor"/>
      </rPr>
      <t xml:space="preserve">
</t>
    </r>
    <r>
      <rPr>
        <b/>
        <i/>
        <sz val="11"/>
        <rFont val="Calibri"/>
        <family val="2"/>
        <charset val="204"/>
        <scheme val="minor"/>
      </rPr>
      <t>!!! Стипендиите се изплащат само от училища.</t>
    </r>
  </si>
  <si>
    <t>Индексирана обща сума в лв.</t>
  </si>
  <si>
    <r>
      <rPr>
        <b/>
        <sz val="11"/>
        <color rgb="FF00B0F0"/>
        <rFont val="Calibri"/>
        <family val="2"/>
        <charset val="204"/>
        <scheme val="minor"/>
      </rPr>
      <t>Индексирана обща сума в лв</t>
    </r>
    <r>
      <rPr>
        <b/>
        <sz val="11"/>
        <color theme="1"/>
        <rFont val="Calibri"/>
        <family val="2"/>
        <charset val="204"/>
        <scheme val="minor"/>
      </rPr>
      <t>.</t>
    </r>
  </si>
  <si>
    <t>КИ 1,15</t>
  </si>
  <si>
    <r>
      <t xml:space="preserve">7.2. Непреки разходи за П1 </t>
    </r>
    <r>
      <rPr>
        <sz val="11"/>
        <color rgb="FF0070C0"/>
        <rFont val="Calibri"/>
        <family val="2"/>
        <charset val="204"/>
        <scheme val="minor"/>
      </rPr>
      <t>de minimis</t>
    </r>
  </si>
  <si>
    <t>Общо преки разходи</t>
  </si>
  <si>
    <t>Общо лв.</t>
  </si>
  <si>
    <t>Непреките разходи, рапределени само за някой/някои от кандидата/партньора, различно от автоматичното разпределение по формулите, то те се записват в отделен ред, в клетката/клетките само за тях и се отразяват в Бюджет за попълване в ИСУН по бюджетни редове 6.1, 6.2./7.1, 7.2 и т.н.</t>
  </si>
  <si>
    <t xml:space="preserve">Непреките разходи са съгласно тази Помощна таблица и Декларация за партньорство.Непреките разходи се разпределят между кандидата и/или всеки партньор,какъвто е примерът тук, или само за един/само за някои от тях, когато е приложимо, според спецификата на проектното предложение.
</t>
  </si>
  <si>
    <t>Непреките разходи са съгласно тази Помощна таблица и Декларация за партньорство.Непреките разходи се разпределят между кандидата и/или всеки партньор, или само за един/само за някои от тях, когато е приложимо, според спецификата на проектното предложение.</t>
  </si>
  <si>
    <r>
      <t xml:space="preserve">Таблица 1. Данни, необходими за проектното предложение, които се попълват от кандидата 
</t>
    </r>
    <r>
      <rPr>
        <b/>
        <i/>
        <sz val="11"/>
        <rFont val="Calibri"/>
        <family val="2"/>
        <charset val="204"/>
        <scheme val="minor"/>
      </rPr>
      <t>Кандидатът попълва данни само в полетата, оцветени в жълто. Данните в останалите полета се изчисляват автоматично чрез предварително зададени формули. Всички получени стойности - зададени от кандидата или изчислени чрез зададените формули - следва да се въведат в ИСУН 2020 - секция Бюджет и секция Индикатори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</si>
</sst>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i/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1"/>
      <color theme="1"/>
      <name val="Calibri"/>
      <family val="2"/>
      <charset val="204"/>
    </font>
    <font>
      <b/>
      <sz val="1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  <font>
      <b/>
      <sz val="20"/>
      <color rgb="FF00B050"/>
      <name val="Wingdings 2"/>
      <family val="1"/>
      <charset val="2"/>
    </font>
    <font>
      <b/>
      <u/>
      <sz val="11"/>
      <color theme="1"/>
      <name val="Calibri"/>
      <family val="2"/>
      <charset val="204"/>
      <scheme val="minor"/>
    </font>
    <font>
      <b/>
      <i/>
      <sz val="11"/>
      <name val="Calibri"/>
      <family val="2"/>
      <charset val="204"/>
      <scheme val="minor"/>
    </font>
    <font>
      <sz val="11"/>
      <color rgb="FF0070C0"/>
      <name val="Calibri"/>
      <family val="2"/>
      <charset val="204"/>
      <scheme val="minor"/>
    </font>
    <font>
      <sz val="8"/>
      <name val="Calibri"/>
      <family val="2"/>
      <scheme val="minor"/>
    </font>
    <font>
      <i/>
      <sz val="11"/>
      <color rgb="FF0070C0"/>
      <name val="Calibri"/>
      <family val="2"/>
      <charset val="204"/>
      <scheme val="minor"/>
    </font>
    <font>
      <b/>
      <sz val="20"/>
      <color rgb="FF0070C0"/>
      <name val="Wingdings 2"/>
      <family val="1"/>
      <charset val="2"/>
    </font>
    <font>
      <b/>
      <sz val="20"/>
      <color rgb="FF002060"/>
      <name val="Wingdings 2"/>
      <family val="1"/>
      <charset val="2"/>
    </font>
    <font>
      <b/>
      <sz val="24"/>
      <color rgb="FF002060"/>
      <name val="Wingdings 2"/>
      <family val="1"/>
      <charset val="2"/>
    </font>
    <font>
      <b/>
      <sz val="24"/>
      <color rgb="FF00B050"/>
      <name val="Wingdings 2"/>
      <family val="1"/>
      <charset val="2"/>
    </font>
    <font>
      <sz val="11"/>
      <color rgb="FF00B050"/>
      <name val="Calibri"/>
      <family val="2"/>
      <scheme val="minor"/>
    </font>
    <font>
      <sz val="11"/>
      <color rgb="FF0070C0"/>
      <name val="Calibri"/>
      <family val="2"/>
      <scheme val="minor"/>
    </font>
    <font>
      <b/>
      <sz val="24"/>
      <color rgb="FF0070C0"/>
      <name val="Wingdings 2"/>
      <family val="1"/>
      <charset val="2"/>
    </font>
    <font>
      <i/>
      <sz val="11"/>
      <color rgb="FFC00000"/>
      <name val="Calibri"/>
      <family val="2"/>
      <charset val="204"/>
      <scheme val="minor"/>
    </font>
    <font>
      <sz val="11"/>
      <color rgb="FFC00000"/>
      <name val="Calibri"/>
      <family val="2"/>
      <scheme val="minor"/>
    </font>
    <font>
      <sz val="11"/>
      <color rgb="FFC00000"/>
      <name val="Calibri"/>
      <family val="2"/>
      <charset val="204"/>
      <scheme val="minor"/>
    </font>
    <font>
      <b/>
      <sz val="11"/>
      <color rgb="FFC00000"/>
      <name val="Calibri"/>
      <family val="2"/>
      <charset val="204"/>
      <scheme val="minor"/>
    </font>
    <font>
      <i/>
      <sz val="11"/>
      <color rgb="FFC00000"/>
      <name val="Calibri"/>
      <family val="2"/>
      <charset val="204"/>
    </font>
    <font>
      <b/>
      <i/>
      <sz val="11"/>
      <color rgb="FFC00000"/>
      <name val="Calibri"/>
      <family val="2"/>
      <charset val="204"/>
    </font>
    <font>
      <b/>
      <sz val="11"/>
      <color rgb="FF0070C0"/>
      <name val="Calibri"/>
      <family val="2"/>
      <charset val="204"/>
      <scheme val="minor"/>
    </font>
    <font>
      <b/>
      <i/>
      <sz val="11"/>
      <color rgb="FF0070C0"/>
      <name val="Calibri"/>
      <family val="2"/>
      <charset val="204"/>
      <scheme val="minor"/>
    </font>
    <font>
      <sz val="14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b/>
      <sz val="12"/>
      <color rgb="FF002060"/>
      <name val="Wingdings 2"/>
      <family val="1"/>
      <charset val="2"/>
    </font>
    <font>
      <b/>
      <i/>
      <sz val="11"/>
      <color rgb="FFC00000"/>
      <name val="Calibri"/>
      <family val="2"/>
      <charset val="204"/>
      <scheme val="minor"/>
    </font>
    <font>
      <b/>
      <sz val="11"/>
      <color rgb="FF00B0F0"/>
      <name val="Calibri"/>
      <family val="2"/>
      <charset val="204"/>
      <scheme val="minor"/>
    </font>
    <font>
      <sz val="11"/>
      <color rgb="FF00B0F0"/>
      <name val="Calibri"/>
      <family val="2"/>
      <scheme val="minor"/>
    </font>
    <font>
      <sz val="11"/>
      <color rgb="FF00B0F0"/>
      <name val="Calibri"/>
      <family val="2"/>
      <charset val="204"/>
      <scheme val="minor"/>
    </font>
    <font>
      <sz val="11"/>
      <color rgb="FF00B0F0"/>
      <name val="Calibri"/>
      <family val="2"/>
      <charset val="204"/>
    </font>
    <font>
      <i/>
      <sz val="11"/>
      <color rgb="FFFF0000"/>
      <name val="Calibri"/>
      <family val="2"/>
      <charset val="204"/>
      <scheme val="minor"/>
    </font>
    <font>
      <sz val="11"/>
      <color rgb="FF00B050"/>
      <name val="Calibri"/>
      <family val="2"/>
      <charset val="204"/>
      <scheme val="minor"/>
    </font>
    <font>
      <sz val="11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39997558519241921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24">
    <xf numFmtId="0" fontId="0" fillId="0" borderId="0" xfId="0"/>
    <xf numFmtId="0" fontId="0" fillId="0" borderId="0" xfId="0" applyAlignment="1">
      <alignment vertical="center"/>
    </xf>
    <xf numFmtId="0" fontId="14" fillId="0" borderId="0" xfId="0" applyFont="1" applyFill="1"/>
    <xf numFmtId="2" fontId="16" fillId="0" borderId="1" xfId="0" applyNumberFormat="1" applyFont="1" applyFill="1" applyBorder="1" applyAlignment="1">
      <alignment horizontal="left" vertical="center" wrapText="1"/>
    </xf>
    <xf numFmtId="0" fontId="14" fillId="0" borderId="0" xfId="0" applyFont="1"/>
    <xf numFmtId="0" fontId="14" fillId="0" borderId="0" xfId="0" applyFont="1" applyFill="1" applyAlignment="1">
      <alignment horizontal="center" vertical="center"/>
    </xf>
    <xf numFmtId="0" fontId="14" fillId="0" borderId="0" xfId="0" applyFont="1" applyFill="1" applyBorder="1"/>
    <xf numFmtId="0" fontId="0" fillId="0" borderId="0" xfId="0" applyFill="1" applyBorder="1"/>
    <xf numFmtId="0" fontId="15" fillId="0" borderId="0" xfId="0" applyFont="1" applyFill="1" applyAlignment="1">
      <alignment vertical="center" wrapText="1"/>
    </xf>
    <xf numFmtId="0" fontId="15" fillId="3" borderId="1" xfId="0" applyFont="1" applyFill="1" applyBorder="1"/>
    <xf numFmtId="0" fontId="15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horizontal="center" vertical="center"/>
    </xf>
    <xf numFmtId="3" fontId="18" fillId="2" borderId="1" xfId="0" applyNumberFormat="1" applyFont="1" applyFill="1" applyBorder="1" applyAlignment="1">
      <alignment horizontal="center" vertical="center"/>
    </xf>
    <xf numFmtId="0" fontId="15" fillId="5" borderId="0" xfId="0" applyFont="1" applyFill="1" applyAlignment="1">
      <alignment vertical="center" wrapText="1"/>
    </xf>
    <xf numFmtId="0" fontId="15" fillId="6" borderId="0" xfId="0" applyFont="1" applyFill="1" applyAlignment="1">
      <alignment vertical="center" wrapText="1"/>
    </xf>
    <xf numFmtId="0" fontId="21" fillId="5" borderId="0" xfId="0" applyFont="1" applyFill="1" applyAlignment="1">
      <alignment horizontal="center" vertical="center"/>
    </xf>
    <xf numFmtId="0" fontId="15" fillId="6" borderId="0" xfId="0" applyFont="1" applyFill="1" applyAlignment="1">
      <alignment horizontal="center" vertical="center"/>
    </xf>
    <xf numFmtId="3" fontId="14" fillId="0" borderId="0" xfId="0" applyNumberFormat="1" applyFont="1" applyFill="1" applyBorder="1" applyAlignment="1">
      <alignment horizontal="center" vertical="center"/>
    </xf>
    <xf numFmtId="1" fontId="14" fillId="2" borderId="1" xfId="0" applyNumberFormat="1" applyFont="1" applyFill="1" applyBorder="1" applyAlignment="1">
      <alignment horizontal="center" vertical="center"/>
    </xf>
    <xf numFmtId="3" fontId="14" fillId="0" borderId="0" xfId="0" applyNumberFormat="1" applyFont="1" applyFill="1" applyAlignment="1">
      <alignment horizontal="center" vertical="center"/>
    </xf>
    <xf numFmtId="3" fontId="22" fillId="2" borderId="1" xfId="0" applyNumberFormat="1" applyFont="1" applyFill="1" applyBorder="1" applyAlignment="1">
      <alignment horizontal="center" vertical="center"/>
    </xf>
    <xf numFmtId="0" fontId="10" fillId="0" borderId="0" xfId="0" applyFont="1" applyFill="1"/>
    <xf numFmtId="0" fontId="24" fillId="0" borderId="0" xfId="0" applyFont="1" applyAlignment="1">
      <alignment horizontal="center" vertical="center" wrapText="1"/>
    </xf>
    <xf numFmtId="0" fontId="17" fillId="0" borderId="0" xfId="0" applyFont="1" applyFill="1" applyAlignment="1">
      <alignment horizontal="center" vertical="center" wrapText="1"/>
    </xf>
    <xf numFmtId="0" fontId="9" fillId="0" borderId="0" xfId="0" applyFont="1"/>
    <xf numFmtId="0" fontId="22" fillId="0" borderId="1" xfId="0" applyFont="1" applyFill="1" applyBorder="1" applyAlignment="1">
      <alignment vertical="top" wrapText="1"/>
    </xf>
    <xf numFmtId="0" fontId="22" fillId="0" borderId="1" xfId="0" applyFont="1" applyBorder="1"/>
    <xf numFmtId="0" fontId="22" fillId="7" borderId="1" xfId="0" applyFont="1" applyFill="1" applyBorder="1"/>
    <xf numFmtId="3" fontId="0" fillId="2" borderId="1" xfId="0" applyNumberFormat="1" applyFill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15" fillId="0" borderId="1" xfId="0" applyFont="1" applyBorder="1" applyAlignment="1">
      <alignment horizontal="left" vertical="top" wrapText="1"/>
    </xf>
    <xf numFmtId="0" fontId="15" fillId="0" borderId="1" xfId="0" applyFont="1" applyFill="1" applyBorder="1" applyAlignment="1">
      <alignment vertical="top" wrapText="1"/>
    </xf>
    <xf numFmtId="3" fontId="0" fillId="2" borderId="6" xfId="0" applyNumberFormat="1" applyFill="1" applyBorder="1" applyAlignment="1">
      <alignment horizontal="center" vertical="center"/>
    </xf>
    <xf numFmtId="0" fontId="17" fillId="3" borderId="1" xfId="0" applyFont="1" applyFill="1" applyBorder="1" applyAlignment="1">
      <alignment horizontal="center" vertical="top"/>
    </xf>
    <xf numFmtId="0" fontId="0" fillId="3" borderId="1" xfId="0" applyFill="1" applyBorder="1" applyAlignment="1">
      <alignment horizontal="center" vertical="top"/>
    </xf>
    <xf numFmtId="0" fontId="0" fillId="3" borderId="1" xfId="0" applyFill="1" applyBorder="1" applyAlignment="1">
      <alignment horizontal="center" vertical="top" wrapText="1"/>
    </xf>
    <xf numFmtId="0" fontId="15" fillId="3" borderId="2" xfId="0" applyFont="1" applyFill="1" applyBorder="1" applyAlignment="1">
      <alignment vertical="center"/>
    </xf>
    <xf numFmtId="0" fontId="20" fillId="3" borderId="1" xfId="0" applyFont="1" applyFill="1" applyBorder="1" applyAlignment="1">
      <alignment vertical="top" wrapText="1"/>
    </xf>
    <xf numFmtId="0" fontId="8" fillId="0" borderId="1" xfId="0" applyFont="1" applyBorder="1" applyAlignment="1">
      <alignment horizontal="left" vertical="top" wrapText="1"/>
    </xf>
    <xf numFmtId="0" fontId="15" fillId="3" borderId="1" xfId="0" applyFont="1" applyFill="1" applyBorder="1" applyAlignment="1">
      <alignment horizontal="left" vertical="top"/>
    </xf>
    <xf numFmtId="0" fontId="20" fillId="0" borderId="1" xfId="0" applyFont="1" applyFill="1" applyBorder="1" applyAlignment="1">
      <alignment vertical="top" wrapText="1"/>
    </xf>
    <xf numFmtId="0" fontId="15" fillId="3" borderId="2" xfId="0" applyFont="1" applyFill="1" applyBorder="1" applyAlignment="1">
      <alignment vertical="top"/>
    </xf>
    <xf numFmtId="0" fontId="15" fillId="0" borderId="2" xfId="0" applyFont="1" applyFill="1" applyBorder="1" applyAlignment="1">
      <alignment vertical="top" wrapText="1"/>
    </xf>
    <xf numFmtId="0" fontId="8" fillId="0" borderId="1" xfId="0" applyFont="1" applyFill="1" applyBorder="1" applyAlignment="1">
      <alignment vertical="top" wrapText="1"/>
    </xf>
    <xf numFmtId="0" fontId="22" fillId="0" borderId="1" xfId="0" applyFont="1" applyBorder="1" applyAlignment="1">
      <alignment wrapText="1"/>
    </xf>
    <xf numFmtId="0" fontId="23" fillId="0" borderId="1" xfId="0" applyFont="1" applyBorder="1"/>
    <xf numFmtId="2" fontId="19" fillId="0" borderId="1" xfId="0" applyNumberFormat="1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vertical="top" wrapText="1"/>
    </xf>
    <xf numFmtId="0" fontId="30" fillId="0" borderId="0" xfId="0" applyFont="1" applyAlignment="1">
      <alignment horizontal="center" vertical="center" wrapText="1"/>
    </xf>
    <xf numFmtId="3" fontId="14" fillId="2" borderId="1" xfId="0" applyNumberFormat="1" applyFont="1" applyFill="1" applyBorder="1" applyAlignment="1">
      <alignment horizontal="center" vertical="center"/>
    </xf>
    <xf numFmtId="0" fontId="31" fillId="0" borderId="0" xfId="0" applyFont="1" applyAlignment="1">
      <alignment horizontal="center" vertical="center" wrapText="1"/>
    </xf>
    <xf numFmtId="0" fontId="32" fillId="0" borderId="0" xfId="0" applyFont="1" applyAlignment="1">
      <alignment horizontal="center" vertical="center" wrapText="1"/>
    </xf>
    <xf numFmtId="0" fontId="33" fillId="0" borderId="0" xfId="0" applyFont="1" applyAlignment="1">
      <alignment horizontal="center" vertical="center" wrapText="1"/>
    </xf>
    <xf numFmtId="0" fontId="34" fillId="0" borderId="0" xfId="0" applyFont="1" applyAlignment="1">
      <alignment vertical="center" wrapText="1"/>
    </xf>
    <xf numFmtId="0" fontId="35" fillId="0" borderId="0" xfId="0" applyFont="1" applyAlignment="1">
      <alignment vertical="center" wrapText="1"/>
    </xf>
    <xf numFmtId="0" fontId="15" fillId="0" borderId="1" xfId="0" applyFont="1" applyBorder="1" applyAlignment="1">
      <alignment vertical="center" wrapText="1"/>
    </xf>
    <xf numFmtId="0" fontId="0" fillId="3" borderId="1" xfId="0" applyFill="1" applyBorder="1" applyAlignment="1">
      <alignment horizontal="left" vertical="top"/>
    </xf>
    <xf numFmtId="0" fontId="8" fillId="0" borderId="0" xfId="0" applyFont="1" applyFill="1"/>
    <xf numFmtId="0" fontId="0" fillId="3" borderId="2" xfId="0" applyFill="1" applyBorder="1" applyAlignment="1">
      <alignment horizontal="center" vertical="top" wrapText="1"/>
    </xf>
    <xf numFmtId="0" fontId="0" fillId="3" borderId="14" xfId="0" applyFill="1" applyBorder="1" applyAlignment="1">
      <alignment horizontal="left" vertical="top" wrapText="1"/>
    </xf>
    <xf numFmtId="0" fontId="0" fillId="3" borderId="16" xfId="0" applyFill="1" applyBorder="1" applyAlignment="1">
      <alignment horizontal="center" vertical="top" wrapText="1"/>
    </xf>
    <xf numFmtId="0" fontId="0" fillId="3" borderId="14" xfId="0" applyFill="1" applyBorder="1" applyAlignment="1">
      <alignment horizontal="center" vertical="top" wrapText="1"/>
    </xf>
    <xf numFmtId="0" fontId="15" fillId="3" borderId="1" xfId="0" applyFont="1" applyFill="1" applyBorder="1" applyAlignment="1">
      <alignment vertical="top" wrapText="1"/>
    </xf>
    <xf numFmtId="10" fontId="14" fillId="0" borderId="0" xfId="0" applyNumberFormat="1" applyFont="1" applyFill="1" applyBorder="1" applyAlignment="1">
      <alignment horizontal="center" vertical="center"/>
    </xf>
    <xf numFmtId="4" fontId="11" fillId="0" borderId="0" xfId="0" applyNumberFormat="1" applyFont="1" applyFill="1" applyBorder="1" applyAlignment="1">
      <alignment horizontal="center" vertical="center"/>
    </xf>
    <xf numFmtId="10" fontId="14" fillId="0" borderId="1" xfId="0" applyNumberFormat="1" applyFont="1" applyFill="1" applyBorder="1" applyAlignment="1">
      <alignment horizontal="center" vertical="center"/>
    </xf>
    <xf numFmtId="10" fontId="14" fillId="3" borderId="1" xfId="0" applyNumberFormat="1" applyFont="1" applyFill="1" applyBorder="1" applyAlignment="1">
      <alignment horizontal="center" vertical="center"/>
    </xf>
    <xf numFmtId="4" fontId="11" fillId="5" borderId="1" xfId="0" applyNumberFormat="1" applyFont="1" applyFill="1" applyBorder="1" applyAlignment="1">
      <alignment horizontal="center" vertical="center"/>
    </xf>
    <xf numFmtId="0" fontId="20" fillId="3" borderId="1" xfId="0" applyFont="1" applyFill="1" applyBorder="1"/>
    <xf numFmtId="0" fontId="8" fillId="0" borderId="0" xfId="0" applyFont="1"/>
    <xf numFmtId="0" fontId="36" fillId="0" borderId="0" xfId="0" applyFont="1" applyAlignment="1">
      <alignment horizontal="center" vertical="center" wrapText="1"/>
    </xf>
    <xf numFmtId="0" fontId="38" fillId="0" borderId="0" xfId="0" applyFont="1"/>
    <xf numFmtId="0" fontId="13" fillId="0" borderId="0" xfId="0" applyFont="1" applyFill="1"/>
    <xf numFmtId="0" fontId="37" fillId="0" borderId="0" xfId="0" applyFont="1" applyFill="1" applyAlignment="1">
      <alignment horizontal="center" vertical="center" wrapText="1"/>
    </xf>
    <xf numFmtId="0" fontId="39" fillId="0" borderId="0" xfId="0" applyFont="1" applyFill="1"/>
    <xf numFmtId="4" fontId="0" fillId="2" borderId="17" xfId="0" applyNumberFormat="1" applyFill="1" applyBorder="1" applyAlignment="1">
      <alignment horizontal="center" vertical="center"/>
    </xf>
    <xf numFmtId="4" fontId="0" fillId="2" borderId="6" xfId="0" applyNumberFormat="1" applyFill="1" applyBorder="1" applyAlignment="1">
      <alignment horizontal="center" vertical="center" wrapText="1"/>
    </xf>
    <xf numFmtId="4" fontId="0" fillId="2" borderId="10" xfId="0" applyNumberFormat="1" applyFill="1" applyBorder="1" applyAlignment="1">
      <alignment horizontal="center" vertical="center" wrapText="1"/>
    </xf>
    <xf numFmtId="4" fontId="0" fillId="2" borderId="17" xfId="0" applyNumberFormat="1" applyFill="1" applyBorder="1" applyAlignment="1">
      <alignment horizontal="center" vertical="center" wrapText="1"/>
    </xf>
    <xf numFmtId="4" fontId="0" fillId="2" borderId="18" xfId="0" applyNumberFormat="1" applyFill="1" applyBorder="1" applyAlignment="1">
      <alignment horizontal="center" vertical="center" wrapText="1"/>
    </xf>
    <xf numFmtId="4" fontId="0" fillId="0" borderId="14" xfId="0" applyNumberFormat="1" applyFill="1" applyBorder="1" applyAlignment="1">
      <alignment horizontal="center" vertical="center"/>
    </xf>
    <xf numFmtId="4" fontId="0" fillId="2" borderId="1" xfId="0" applyNumberFormat="1" applyFill="1" applyBorder="1" applyAlignment="1">
      <alignment horizontal="center" vertical="center" wrapText="1"/>
    </xf>
    <xf numFmtId="4" fontId="0" fillId="0" borderId="1" xfId="0" applyNumberFormat="1" applyFill="1" applyBorder="1" applyAlignment="1">
      <alignment horizontal="center" vertical="center" wrapText="1"/>
    </xf>
    <xf numFmtId="4" fontId="0" fillId="0" borderId="2" xfId="0" applyNumberFormat="1" applyFill="1" applyBorder="1" applyAlignment="1">
      <alignment horizontal="center" vertical="center" wrapText="1"/>
    </xf>
    <xf numFmtId="4" fontId="0" fillId="0" borderId="14" xfId="0" applyNumberFormat="1" applyFill="1" applyBorder="1" applyAlignment="1">
      <alignment horizontal="center" vertical="center" wrapText="1"/>
    </xf>
    <xf numFmtId="4" fontId="0" fillId="0" borderId="16" xfId="0" applyNumberFormat="1" applyFill="1" applyBorder="1" applyAlignment="1">
      <alignment horizontal="center" vertical="center" wrapText="1"/>
    </xf>
    <xf numFmtId="4" fontId="0" fillId="9" borderId="10" xfId="0" applyNumberFormat="1" applyFill="1" applyBorder="1" applyAlignment="1">
      <alignment horizontal="center" vertical="center"/>
    </xf>
    <xf numFmtId="4" fontId="0" fillId="9" borderId="2" xfId="0" applyNumberFormat="1" applyFill="1" applyBorder="1" applyAlignment="1">
      <alignment horizontal="center" vertical="center"/>
    </xf>
    <xf numFmtId="4" fontId="12" fillId="9" borderId="2" xfId="0" applyNumberFormat="1" applyFont="1" applyFill="1" applyBorder="1" applyAlignment="1">
      <alignment horizontal="center" vertical="center"/>
    </xf>
    <xf numFmtId="4" fontId="12" fillId="2" borderId="14" xfId="0" applyNumberFormat="1" applyFont="1" applyFill="1" applyBorder="1" applyAlignment="1">
      <alignment horizontal="center" vertical="center"/>
    </xf>
    <xf numFmtId="4" fontId="14" fillId="2" borderId="1" xfId="0" applyNumberFormat="1" applyFont="1" applyFill="1" applyBorder="1" applyAlignment="1">
      <alignment horizontal="center" vertical="center"/>
    </xf>
    <xf numFmtId="4" fontId="14" fillId="2" borderId="1" xfId="0" applyNumberFormat="1" applyFont="1" applyFill="1" applyBorder="1"/>
    <xf numFmtId="4" fontId="14" fillId="2" borderId="2" xfId="0" applyNumberFormat="1" applyFont="1" applyFill="1" applyBorder="1"/>
    <xf numFmtId="4" fontId="14" fillId="2" borderId="14" xfId="0" applyNumberFormat="1" applyFont="1" applyFill="1" applyBorder="1"/>
    <xf numFmtId="4" fontId="14" fillId="2" borderId="16" xfId="0" applyNumberFormat="1" applyFont="1" applyFill="1" applyBorder="1"/>
    <xf numFmtId="4" fontId="8" fillId="0" borderId="14" xfId="0" applyNumberFormat="1" applyFont="1" applyFill="1" applyBorder="1" applyAlignment="1">
      <alignment horizontal="center" vertical="center"/>
    </xf>
    <xf numFmtId="4" fontId="8" fillId="0" borderId="1" xfId="0" applyNumberFormat="1" applyFont="1" applyFill="1" applyBorder="1" applyAlignment="1">
      <alignment horizontal="center" vertical="center"/>
    </xf>
    <xf numFmtId="4" fontId="8" fillId="0" borderId="2" xfId="0" applyNumberFormat="1" applyFont="1" applyFill="1" applyBorder="1"/>
    <xf numFmtId="4" fontId="8" fillId="0" borderId="16" xfId="0" applyNumberFormat="1" applyFont="1" applyFill="1" applyBorder="1"/>
    <xf numFmtId="4" fontId="14" fillId="0" borderId="16" xfId="0" applyNumberFormat="1" applyFont="1" applyFill="1" applyBorder="1"/>
    <xf numFmtId="4" fontId="12" fillId="9" borderId="2" xfId="0" applyNumberFormat="1" applyFont="1" applyFill="1" applyBorder="1" applyAlignment="1">
      <alignment horizontal="center" vertical="center" wrapText="1"/>
    </xf>
    <xf numFmtId="4" fontId="8" fillId="0" borderId="27" xfId="0" applyNumberFormat="1" applyFont="1" applyFill="1" applyBorder="1" applyAlignment="1">
      <alignment horizontal="center" vertical="center" wrapText="1"/>
    </xf>
    <xf numFmtId="4" fontId="8" fillId="8" borderId="1" xfId="0" applyNumberFormat="1" applyFont="1" applyFill="1" applyBorder="1" applyAlignment="1">
      <alignment horizontal="center" vertical="center"/>
    </xf>
    <xf numFmtId="10" fontId="39" fillId="0" borderId="1" xfId="0" applyNumberFormat="1" applyFont="1" applyFill="1" applyBorder="1" applyAlignment="1">
      <alignment horizontal="center" vertical="center"/>
    </xf>
    <xf numFmtId="4" fontId="39" fillId="5" borderId="1" xfId="0" applyNumberFormat="1" applyFont="1" applyFill="1" applyBorder="1" applyAlignment="1">
      <alignment horizontal="center" vertical="center"/>
    </xf>
    <xf numFmtId="49" fontId="45" fillId="0" borderId="0" xfId="0" applyNumberFormat="1" applyFont="1" applyAlignment="1">
      <alignment horizontal="center" vertical="center"/>
    </xf>
    <xf numFmtId="49" fontId="45" fillId="0" borderId="0" xfId="0" applyNumberFormat="1" applyFont="1" applyAlignment="1">
      <alignment horizontal="left" vertical="top"/>
    </xf>
    <xf numFmtId="49" fontId="46" fillId="0" borderId="0" xfId="0" applyNumberFormat="1" applyFont="1" applyAlignment="1">
      <alignment horizontal="left" vertical="top"/>
    </xf>
    <xf numFmtId="49" fontId="46" fillId="0" borderId="0" xfId="0" applyNumberFormat="1" applyFont="1" applyAlignment="1">
      <alignment horizontal="center" vertical="center"/>
    </xf>
    <xf numFmtId="0" fontId="47" fillId="0" borderId="0" xfId="0" applyFont="1"/>
    <xf numFmtId="0" fontId="48" fillId="0" borderId="0" xfId="0" applyFont="1" applyAlignment="1">
      <alignment horizontal="center" vertical="center" wrapText="1"/>
    </xf>
    <xf numFmtId="49" fontId="46" fillId="0" borderId="0" xfId="0" applyNumberFormat="1" applyFont="1" applyAlignment="1">
      <alignment horizontal="left" vertical="center"/>
    </xf>
    <xf numFmtId="0" fontId="14" fillId="0" borderId="0" xfId="0" applyFont="1" applyFill="1" applyAlignment="1">
      <alignment horizontal="left" vertical="top"/>
    </xf>
    <xf numFmtId="4" fontId="39" fillId="8" borderId="0" xfId="0" applyNumberFormat="1" applyFont="1" applyFill="1" applyBorder="1" applyAlignment="1">
      <alignment horizontal="center" vertical="center"/>
    </xf>
    <xf numFmtId="0" fontId="23" fillId="0" borderId="1" xfId="0" applyFont="1" applyBorder="1" applyAlignment="1">
      <alignment horizontal="left" vertical="top"/>
    </xf>
    <xf numFmtId="4" fontId="14" fillId="0" borderId="0" xfId="0" applyNumberFormat="1" applyFont="1"/>
    <xf numFmtId="4" fontId="14" fillId="3" borderId="1" xfId="0" applyNumberFormat="1" applyFont="1" applyFill="1" applyBorder="1" applyAlignment="1">
      <alignment horizontal="center" vertical="center"/>
    </xf>
    <xf numFmtId="4" fontId="14" fillId="11" borderId="1" xfId="0" applyNumberFormat="1" applyFont="1" applyFill="1" applyBorder="1" applyAlignment="1">
      <alignment horizontal="center" vertical="center"/>
    </xf>
    <xf numFmtId="4" fontId="14" fillId="0" borderId="1" xfId="0" applyNumberFormat="1" applyFont="1" applyBorder="1" applyAlignment="1">
      <alignment horizontal="center" vertical="center"/>
    </xf>
    <xf numFmtId="4" fontId="39" fillId="3" borderId="1" xfId="0" applyNumberFormat="1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0" fontId="15" fillId="0" borderId="0" xfId="0" applyFont="1" applyFill="1" applyBorder="1"/>
    <xf numFmtId="0" fontId="22" fillId="0" borderId="0" xfId="0" applyFont="1" applyFill="1" applyBorder="1"/>
    <xf numFmtId="0" fontId="23" fillId="0" borderId="0" xfId="0" applyFont="1" applyFill="1" applyBorder="1"/>
    <xf numFmtId="0" fontId="23" fillId="0" borderId="0" xfId="0" applyFont="1" applyFill="1" applyBorder="1" applyAlignment="1">
      <alignment wrapText="1"/>
    </xf>
    <xf numFmtId="0" fontId="20" fillId="0" borderId="0" xfId="0" applyFont="1" applyFill="1" applyBorder="1"/>
    <xf numFmtId="3" fontId="40" fillId="0" borderId="0" xfId="0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wrapText="1"/>
    </xf>
    <xf numFmtId="0" fontId="8" fillId="0" borderId="0" xfId="0" applyFont="1" applyFill="1" applyBorder="1"/>
    <xf numFmtId="4" fontId="14" fillId="0" borderId="0" xfId="0" applyNumberFormat="1" applyFont="1" applyFill="1" applyBorder="1" applyAlignment="1">
      <alignment horizontal="center" vertical="center"/>
    </xf>
    <xf numFmtId="0" fontId="38" fillId="0" borderId="0" xfId="0" applyFont="1" applyFill="1" applyBorder="1"/>
    <xf numFmtId="3" fontId="14" fillId="5" borderId="1" xfId="0" applyNumberFormat="1" applyFont="1" applyFill="1" applyBorder="1" applyAlignment="1">
      <alignment horizontal="center" vertical="center"/>
    </xf>
    <xf numFmtId="0" fontId="7" fillId="8" borderId="1" xfId="0" applyFont="1" applyFill="1" applyBorder="1" applyAlignment="1">
      <alignment wrapText="1"/>
    </xf>
    <xf numFmtId="0" fontId="7" fillId="8" borderId="1" xfId="0" applyFont="1" applyFill="1" applyBorder="1"/>
    <xf numFmtId="0" fontId="22" fillId="0" borderId="1" xfId="0" applyFont="1" applyBorder="1" applyAlignment="1"/>
    <xf numFmtId="0" fontId="9" fillId="7" borderId="1" xfId="0" applyFont="1" applyFill="1" applyBorder="1"/>
    <xf numFmtId="0" fontId="13" fillId="8" borderId="1" xfId="0" applyFont="1" applyFill="1" applyBorder="1"/>
    <xf numFmtId="0" fontId="39" fillId="0" borderId="0" xfId="0" applyFont="1"/>
    <xf numFmtId="4" fontId="14" fillId="7" borderId="1" xfId="0" applyNumberFormat="1" applyFont="1" applyFill="1" applyBorder="1" applyAlignment="1">
      <alignment horizontal="center" vertical="center"/>
    </xf>
    <xf numFmtId="4" fontId="14" fillId="8" borderId="1" xfId="0" applyNumberFormat="1" applyFont="1" applyFill="1" applyBorder="1" applyAlignment="1">
      <alignment horizontal="center" vertical="center"/>
    </xf>
    <xf numFmtId="0" fontId="37" fillId="0" borderId="0" xfId="0" applyFont="1" applyFill="1" applyBorder="1" applyAlignment="1">
      <alignment vertical="center" wrapText="1"/>
    </xf>
    <xf numFmtId="0" fontId="14" fillId="0" borderId="0" xfId="0" applyFont="1" applyFill="1" applyAlignment="1"/>
    <xf numFmtId="0" fontId="14" fillId="0" borderId="4" xfId="0" applyFont="1" applyFill="1" applyBorder="1" applyAlignment="1"/>
    <xf numFmtId="0" fontId="14" fillId="0" borderId="0" xfId="0" applyFont="1" applyBorder="1"/>
    <xf numFmtId="0" fontId="7" fillId="0" borderId="0" xfId="0" applyFont="1" applyFill="1" applyBorder="1" applyAlignment="1">
      <alignment horizontal="center"/>
    </xf>
    <xf numFmtId="0" fontId="7" fillId="0" borderId="0" xfId="0" applyFont="1" applyFill="1" applyBorder="1" applyAlignment="1"/>
    <xf numFmtId="0" fontId="7" fillId="0" borderId="0" xfId="0" applyFont="1" applyBorder="1" applyAlignment="1"/>
    <xf numFmtId="0" fontId="14" fillId="0" borderId="0" xfId="0" applyFont="1" applyBorder="1" applyAlignment="1"/>
    <xf numFmtId="0" fontId="15" fillId="6" borderId="8" xfId="0" applyFont="1" applyFill="1" applyBorder="1" applyAlignment="1">
      <alignment vertical="center" wrapText="1"/>
    </xf>
    <xf numFmtId="0" fontId="15" fillId="6" borderId="3" xfId="0" applyFont="1" applyFill="1" applyBorder="1" applyAlignment="1">
      <alignment horizontal="center" vertical="center"/>
    </xf>
    <xf numFmtId="0" fontId="23" fillId="0" borderId="1" xfId="0" applyFont="1" applyBorder="1" applyAlignment="1">
      <alignment wrapText="1"/>
    </xf>
    <xf numFmtId="0" fontId="15" fillId="10" borderId="4" xfId="0" applyFont="1" applyFill="1" applyBorder="1" applyAlignment="1">
      <alignment horizontal="center" vertical="top" wrapText="1"/>
    </xf>
    <xf numFmtId="4" fontId="14" fillId="2" borderId="1" xfId="0" applyNumberFormat="1" applyFont="1" applyFill="1" applyBorder="1" applyAlignment="1">
      <alignment vertical="center"/>
    </xf>
    <xf numFmtId="4" fontId="14" fillId="2" borderId="7" xfId="0" applyNumberFormat="1" applyFont="1" applyFill="1" applyBorder="1" applyAlignment="1">
      <alignment vertical="center"/>
    </xf>
    <xf numFmtId="0" fontId="17" fillId="3" borderId="1" xfId="0" applyFont="1" applyFill="1" applyBorder="1" applyAlignment="1">
      <alignment horizontal="center" vertical="center"/>
    </xf>
    <xf numFmtId="0" fontId="50" fillId="10" borderId="4" xfId="0" applyFont="1" applyFill="1" applyBorder="1" applyAlignment="1">
      <alignment horizontal="center" vertical="top" wrapText="1"/>
    </xf>
    <xf numFmtId="4" fontId="39" fillId="9" borderId="2" xfId="0" applyNumberFormat="1" applyFont="1" applyFill="1" applyBorder="1" applyAlignment="1">
      <alignment horizontal="center" vertical="center"/>
    </xf>
    <xf numFmtId="0" fontId="14" fillId="0" borderId="4" xfId="0" applyFont="1" applyFill="1" applyBorder="1"/>
    <xf numFmtId="0" fontId="17" fillId="0" borderId="4" xfId="0" applyFont="1" applyFill="1" applyBorder="1" applyAlignment="1">
      <alignment horizontal="center" vertical="center" wrapText="1"/>
    </xf>
    <xf numFmtId="49" fontId="45" fillId="0" borderId="4" xfId="0" applyNumberFormat="1" applyFont="1" applyBorder="1" applyAlignment="1">
      <alignment horizontal="center" vertical="center"/>
    </xf>
    <xf numFmtId="0" fontId="14" fillId="0" borderId="4" xfId="0" applyFont="1" applyBorder="1"/>
    <xf numFmtId="0" fontId="0" fillId="0" borderId="4" xfId="0" applyFill="1" applyBorder="1"/>
    <xf numFmtId="0" fontId="38" fillId="0" borderId="4" xfId="0" applyFont="1" applyFill="1" applyBorder="1"/>
    <xf numFmtId="0" fontId="0" fillId="0" borderId="4" xfId="0" applyBorder="1"/>
    <xf numFmtId="4" fontId="50" fillId="6" borderId="10" xfId="0" applyNumberFormat="1" applyFont="1" applyFill="1" applyBorder="1" applyAlignment="1">
      <alignment horizontal="center" vertical="center"/>
    </xf>
    <xf numFmtId="4" fontId="39" fillId="6" borderId="2" xfId="0" applyNumberFormat="1" applyFont="1" applyFill="1" applyBorder="1" applyAlignment="1">
      <alignment horizontal="center" vertical="center"/>
    </xf>
    <xf numFmtId="4" fontId="39" fillId="6" borderId="4" xfId="0" applyNumberFormat="1" applyFont="1" applyFill="1" applyBorder="1" applyAlignment="1">
      <alignment horizontal="center" vertical="center"/>
    </xf>
    <xf numFmtId="0" fontId="51" fillId="3" borderId="2" xfId="0" applyFont="1" applyFill="1" applyBorder="1" applyAlignment="1">
      <alignment horizontal="center" vertical="top" wrapText="1"/>
    </xf>
    <xf numFmtId="4" fontId="50" fillId="6" borderId="2" xfId="0" applyNumberFormat="1" applyFont="1" applyFill="1" applyBorder="1" applyAlignment="1">
      <alignment horizontal="center" vertical="center"/>
    </xf>
    <xf numFmtId="4" fontId="50" fillId="6" borderId="9" xfId="0" applyNumberFormat="1" applyFont="1" applyFill="1" applyBorder="1" applyAlignment="1">
      <alignment horizontal="center" vertical="center" wrapText="1"/>
    </xf>
    <xf numFmtId="4" fontId="8" fillId="6" borderId="2" xfId="0" applyNumberFormat="1" applyFont="1" applyFill="1" applyBorder="1" applyAlignment="1">
      <alignment horizontal="center" vertical="center"/>
    </xf>
    <xf numFmtId="4" fontId="8" fillId="0" borderId="2" xfId="0" applyNumberFormat="1" applyFont="1" applyFill="1" applyBorder="1" applyAlignment="1">
      <alignment horizontal="center" vertical="center"/>
    </xf>
    <xf numFmtId="4" fontId="50" fillId="6" borderId="16" xfId="0" applyNumberFormat="1" applyFont="1" applyFill="1" applyBorder="1" applyAlignment="1">
      <alignment horizontal="center" vertical="center"/>
    </xf>
    <xf numFmtId="0" fontId="4" fillId="8" borderId="1" xfId="0" applyFont="1" applyFill="1" applyBorder="1"/>
    <xf numFmtId="0" fontId="54" fillId="0" borderId="0" xfId="0" applyFont="1" applyFill="1" applyBorder="1" applyAlignment="1">
      <alignment vertical="top" wrapText="1"/>
    </xf>
    <xf numFmtId="4" fontId="16" fillId="3" borderId="1" xfId="0" applyNumberFormat="1" applyFont="1" applyFill="1" applyBorder="1" applyAlignment="1">
      <alignment horizontal="center" vertical="center"/>
    </xf>
    <xf numFmtId="4" fontId="16" fillId="3" borderId="2" xfId="0" applyNumberFormat="1" applyFont="1" applyFill="1" applyBorder="1" applyAlignment="1">
      <alignment horizontal="left" vertical="center"/>
    </xf>
    <xf numFmtId="4" fontId="53" fillId="3" borderId="2" xfId="0" applyNumberFormat="1" applyFont="1" applyFill="1" applyBorder="1" applyAlignment="1">
      <alignment horizontal="left" vertical="center" wrapText="1"/>
    </xf>
    <xf numFmtId="4" fontId="16" fillId="3" borderId="14" xfId="0" applyNumberFormat="1" applyFont="1" applyFill="1" applyBorder="1" applyAlignment="1">
      <alignment horizontal="left" vertical="center"/>
    </xf>
    <xf numFmtId="4" fontId="8" fillId="3" borderId="1" xfId="0" applyNumberFormat="1" applyFont="1" applyFill="1" applyBorder="1"/>
    <xf numFmtId="4" fontId="8" fillId="3" borderId="2" xfId="0" applyNumberFormat="1" applyFont="1" applyFill="1" applyBorder="1"/>
    <xf numFmtId="4" fontId="8" fillId="3" borderId="14" xfId="0" applyNumberFormat="1" applyFont="1" applyFill="1" applyBorder="1"/>
    <xf numFmtId="4" fontId="8" fillId="3" borderId="16" xfId="0" applyNumberFormat="1" applyFont="1" applyFill="1" applyBorder="1"/>
    <xf numFmtId="4" fontId="11" fillId="0" borderId="1" xfId="0" applyNumberFormat="1" applyFont="1" applyFill="1" applyBorder="1" applyAlignment="1">
      <alignment horizontal="center" vertical="center" wrapText="1"/>
    </xf>
    <xf numFmtId="4" fontId="11" fillId="0" borderId="1" xfId="0" applyNumberFormat="1" applyFont="1" applyFill="1" applyBorder="1" applyAlignment="1">
      <alignment horizontal="center" vertical="center"/>
    </xf>
    <xf numFmtId="4" fontId="8" fillId="3" borderId="1" xfId="0" applyNumberFormat="1" applyFont="1" applyFill="1" applyBorder="1" applyAlignment="1">
      <alignment horizontal="center" vertical="center"/>
    </xf>
    <xf numFmtId="4" fontId="8" fillId="3" borderId="2" xfId="0" applyNumberFormat="1" applyFont="1" applyFill="1" applyBorder="1" applyAlignment="1">
      <alignment horizontal="center" vertical="center"/>
    </xf>
    <xf numFmtId="4" fontId="52" fillId="3" borderId="2" xfId="0" applyNumberFormat="1" applyFont="1" applyFill="1" applyBorder="1" applyAlignment="1">
      <alignment horizontal="center" vertical="center" wrapText="1"/>
    </xf>
    <xf numFmtId="4" fontId="14" fillId="0" borderId="1" xfId="0" applyNumberFormat="1" applyFont="1" applyFill="1" applyBorder="1" applyAlignment="1">
      <alignment horizontal="center" vertical="center"/>
    </xf>
    <xf numFmtId="4" fontId="8" fillId="3" borderId="1" xfId="0" applyNumberFormat="1" applyFont="1" applyFill="1" applyBorder="1" applyAlignment="1">
      <alignment vertical="top"/>
    </xf>
    <xf numFmtId="4" fontId="8" fillId="3" borderId="2" xfId="0" applyNumberFormat="1" applyFont="1" applyFill="1" applyBorder="1" applyAlignment="1">
      <alignment vertical="top"/>
    </xf>
    <xf numFmtId="4" fontId="52" fillId="3" borderId="2" xfId="0" applyNumberFormat="1" applyFont="1" applyFill="1" applyBorder="1" applyAlignment="1">
      <alignment vertical="top" wrapText="1"/>
    </xf>
    <xf numFmtId="4" fontId="8" fillId="3" borderId="10" xfId="0" applyNumberFormat="1" applyFont="1" applyFill="1" applyBorder="1" applyAlignment="1">
      <alignment horizontal="center" vertical="center"/>
    </xf>
    <xf numFmtId="4" fontId="14" fillId="12" borderId="11" xfId="0" applyNumberFormat="1" applyFont="1" applyFill="1" applyBorder="1" applyAlignment="1">
      <alignment horizontal="center"/>
    </xf>
    <xf numFmtId="4" fontId="8" fillId="12" borderId="9" xfId="0" applyNumberFormat="1" applyFont="1" applyFill="1" applyBorder="1" applyAlignment="1">
      <alignment horizontal="center"/>
    </xf>
    <xf numFmtId="4" fontId="14" fillId="0" borderId="0" xfId="0" applyNumberFormat="1" applyFont="1" applyFill="1"/>
    <xf numFmtId="4" fontId="52" fillId="6" borderId="2" xfId="0" applyNumberFormat="1" applyFont="1" applyFill="1" applyBorder="1" applyAlignment="1">
      <alignment horizontal="center" vertical="center"/>
    </xf>
    <xf numFmtId="4" fontId="52" fillId="6" borderId="9" xfId="0" applyNumberFormat="1" applyFont="1" applyFill="1" applyBorder="1" applyAlignment="1">
      <alignment horizontal="center" vertical="center" wrapText="1"/>
    </xf>
    <xf numFmtId="4" fontId="14" fillId="2" borderId="7" xfId="0" applyNumberFormat="1" applyFont="1" applyFill="1" applyBorder="1"/>
    <xf numFmtId="4" fontId="52" fillId="3" borderId="2" xfId="0" applyNumberFormat="1" applyFont="1" applyFill="1" applyBorder="1" applyAlignment="1">
      <alignment wrapText="1"/>
    </xf>
    <xf numFmtId="4" fontId="52" fillId="6" borderId="16" xfId="0" applyNumberFormat="1" applyFont="1" applyFill="1" applyBorder="1" applyAlignment="1">
      <alignment horizontal="center" vertical="center"/>
    </xf>
    <xf numFmtId="4" fontId="8" fillId="9" borderId="2" xfId="0" applyNumberFormat="1" applyFont="1" applyFill="1" applyBorder="1" applyAlignment="1">
      <alignment horizontal="center" vertical="center"/>
    </xf>
    <xf numFmtId="4" fontId="52" fillId="6" borderId="1" xfId="0" applyNumberFormat="1" applyFont="1" applyFill="1" applyBorder="1" applyAlignment="1">
      <alignment horizontal="center" vertical="center"/>
    </xf>
    <xf numFmtId="1" fontId="17" fillId="2" borderId="1" xfId="0" applyNumberFormat="1" applyFont="1" applyFill="1" applyBorder="1" applyAlignment="1">
      <alignment horizontal="center" vertical="top"/>
    </xf>
    <xf numFmtId="1" fontId="8" fillId="2" borderId="1" xfId="0" applyNumberFormat="1" applyFont="1" applyFill="1" applyBorder="1" applyAlignment="1">
      <alignment horizontal="center" vertical="center"/>
    </xf>
    <xf numFmtId="1" fontId="0" fillId="2" borderId="6" xfId="0" applyNumberFormat="1" applyFill="1" applyBorder="1" applyAlignment="1">
      <alignment horizontal="center" vertical="center"/>
    </xf>
    <xf numFmtId="1" fontId="0" fillId="2" borderId="1" xfId="0" applyNumberFormat="1" applyFill="1" applyBorder="1" applyAlignment="1">
      <alignment horizontal="center" vertical="center"/>
    </xf>
    <xf numFmtId="4" fontId="8" fillId="12" borderId="9" xfId="0" applyNumberFormat="1" applyFont="1" applyFill="1" applyBorder="1" applyAlignment="1">
      <alignment horizontal="center"/>
    </xf>
    <xf numFmtId="4" fontId="14" fillId="12" borderId="11" xfId="0" applyNumberFormat="1" applyFont="1" applyFill="1" applyBorder="1" applyAlignment="1">
      <alignment horizontal="center"/>
    </xf>
    <xf numFmtId="4" fontId="8" fillId="3" borderId="2" xfId="0" applyNumberFormat="1" applyFont="1" applyFill="1" applyBorder="1" applyAlignment="1">
      <alignment horizontal="center" vertical="center"/>
    </xf>
    <xf numFmtId="0" fontId="15" fillId="3" borderId="11" xfId="0" applyFont="1" applyFill="1" applyBorder="1" applyAlignment="1">
      <alignment vertical="top" wrapText="1"/>
    </xf>
    <xf numFmtId="4" fontId="8" fillId="12" borderId="10" xfId="0" applyNumberFormat="1" applyFont="1" applyFill="1" applyBorder="1" applyAlignment="1">
      <alignment horizontal="center" vertical="center"/>
    </xf>
    <xf numFmtId="4" fontId="8" fillId="12" borderId="33" xfId="0" applyNumberFormat="1" applyFont="1" applyFill="1" applyBorder="1" applyAlignment="1">
      <alignment horizontal="center" vertical="center"/>
    </xf>
    <xf numFmtId="4" fontId="8" fillId="12" borderId="10" xfId="0" applyNumberFormat="1" applyFont="1" applyFill="1" applyBorder="1" applyAlignment="1">
      <alignment horizontal="center"/>
    </xf>
    <xf numFmtId="4" fontId="14" fillId="12" borderId="34" xfId="0" applyNumberFormat="1" applyFont="1" applyFill="1" applyBorder="1" applyAlignment="1">
      <alignment horizontal="center"/>
    </xf>
    <xf numFmtId="4" fontId="8" fillId="12" borderId="35" xfId="0" applyNumberFormat="1" applyFont="1" applyFill="1" applyBorder="1" applyAlignment="1">
      <alignment horizontal="center"/>
    </xf>
    <xf numFmtId="4" fontId="14" fillId="12" borderId="35" xfId="0" applyNumberFormat="1" applyFont="1" applyFill="1" applyBorder="1" applyAlignment="1">
      <alignment horizontal="center"/>
    </xf>
    <xf numFmtId="4" fontId="3" fillId="3" borderId="1" xfId="0" applyNumberFormat="1" applyFont="1" applyFill="1" applyBorder="1" applyAlignment="1">
      <alignment horizontal="center" vertical="center"/>
    </xf>
    <xf numFmtId="0" fontId="14" fillId="0" borderId="1" xfId="0" applyFont="1" applyFill="1" applyBorder="1"/>
    <xf numFmtId="0" fontId="15" fillId="3" borderId="0" xfId="0" applyFont="1" applyFill="1" applyBorder="1" applyAlignment="1">
      <alignment vertical="top" wrapText="1"/>
    </xf>
    <xf numFmtId="0" fontId="2" fillId="0" borderId="1" xfId="0" applyFont="1" applyBorder="1" applyAlignment="1">
      <alignment horizontal="left" vertical="top" wrapText="1"/>
    </xf>
    <xf numFmtId="4" fontId="11" fillId="6" borderId="1" xfId="0" applyNumberFormat="1" applyFont="1" applyFill="1" applyBorder="1" applyAlignment="1">
      <alignment horizontal="center" vertical="center"/>
    </xf>
    <xf numFmtId="4" fontId="8" fillId="9" borderId="1" xfId="0" applyNumberFormat="1" applyFont="1" applyFill="1" applyBorder="1" applyAlignment="1">
      <alignment horizontal="center" vertical="center"/>
    </xf>
    <xf numFmtId="4" fontId="15" fillId="6" borderId="1" xfId="0" applyNumberFormat="1" applyFont="1" applyFill="1" applyBorder="1" applyAlignment="1">
      <alignment horizontal="center" vertical="center"/>
    </xf>
    <xf numFmtId="4" fontId="2" fillId="2" borderId="14" xfId="0" applyNumberFormat="1" applyFont="1" applyFill="1" applyBorder="1" applyAlignment="1">
      <alignment horizontal="center" vertical="center"/>
    </xf>
    <xf numFmtId="4" fontId="15" fillId="0" borderId="4" xfId="0" applyNumberFormat="1" applyFont="1" applyFill="1" applyBorder="1" applyAlignment="1">
      <alignment vertical="center"/>
    </xf>
    <xf numFmtId="4" fontId="14" fillId="2" borderId="2" xfId="0" applyNumberFormat="1" applyFont="1" applyFill="1" applyBorder="1" applyAlignment="1">
      <alignment horizontal="center"/>
    </xf>
    <xf numFmtId="4" fontId="14" fillId="2" borderId="3" xfId="0" applyNumberFormat="1" applyFont="1" applyFill="1" applyBorder="1" applyAlignment="1">
      <alignment horizontal="center"/>
    </xf>
    <xf numFmtId="4" fontId="14" fillId="2" borderId="19" xfId="0" applyNumberFormat="1" applyFont="1" applyFill="1" applyBorder="1" applyAlignment="1">
      <alignment horizontal="center"/>
    </xf>
    <xf numFmtId="4" fontId="14" fillId="13" borderId="2" xfId="0" applyNumberFormat="1" applyFont="1" applyFill="1" applyBorder="1" applyAlignment="1">
      <alignment horizontal="center"/>
    </xf>
    <xf numFmtId="4" fontId="14" fillId="13" borderId="15" xfId="0" applyNumberFormat="1" applyFont="1" applyFill="1" applyBorder="1" applyAlignment="1">
      <alignment horizontal="center"/>
    </xf>
    <xf numFmtId="4" fontId="14" fillId="0" borderId="1" xfId="0" applyNumberFormat="1" applyFont="1" applyFill="1" applyBorder="1" applyAlignment="1">
      <alignment horizontal="center"/>
    </xf>
    <xf numFmtId="4" fontId="14" fillId="0" borderId="2" xfId="0" applyNumberFormat="1" applyFont="1" applyFill="1" applyBorder="1" applyAlignment="1">
      <alignment horizontal="center"/>
    </xf>
    <xf numFmtId="4" fontId="14" fillId="0" borderId="3" xfId="0" applyNumberFormat="1" applyFont="1" applyFill="1" applyBorder="1" applyAlignment="1">
      <alignment horizontal="center"/>
    </xf>
    <xf numFmtId="4" fontId="8" fillId="3" borderId="19" xfId="0" applyNumberFormat="1" applyFont="1" applyFill="1" applyBorder="1" applyAlignment="1">
      <alignment horizontal="center" vertical="top"/>
    </xf>
    <xf numFmtId="4" fontId="8" fillId="3" borderId="3" xfId="0" applyNumberFormat="1" applyFont="1" applyFill="1" applyBorder="1" applyAlignment="1">
      <alignment horizontal="center" vertical="top"/>
    </xf>
    <xf numFmtId="4" fontId="8" fillId="3" borderId="2" xfId="0" applyNumberFormat="1" applyFont="1" applyFill="1" applyBorder="1" applyAlignment="1">
      <alignment horizontal="center" vertical="top"/>
    </xf>
    <xf numFmtId="4" fontId="8" fillId="3" borderId="15" xfId="0" applyNumberFormat="1" applyFont="1" applyFill="1" applyBorder="1" applyAlignment="1">
      <alignment horizontal="center" vertical="top"/>
    </xf>
    <xf numFmtId="4" fontId="8" fillId="12" borderId="9" xfId="0" applyNumberFormat="1" applyFont="1" applyFill="1" applyBorder="1" applyAlignment="1">
      <alignment horizontal="center"/>
    </xf>
    <xf numFmtId="4" fontId="14" fillId="12" borderId="31" xfId="0" applyNumberFormat="1" applyFont="1" applyFill="1" applyBorder="1" applyAlignment="1">
      <alignment horizontal="center"/>
    </xf>
    <xf numFmtId="4" fontId="14" fillId="2" borderId="15" xfId="0" applyNumberFormat="1" applyFont="1" applyFill="1" applyBorder="1" applyAlignment="1">
      <alignment horizontal="center"/>
    </xf>
    <xf numFmtId="4" fontId="8" fillId="12" borderId="30" xfId="0" applyNumberFormat="1" applyFont="1" applyFill="1" applyBorder="1" applyAlignment="1">
      <alignment horizontal="center"/>
    </xf>
    <xf numFmtId="4" fontId="14" fillId="12" borderId="11" xfId="0" applyNumberFormat="1" applyFont="1" applyFill="1" applyBorder="1" applyAlignment="1">
      <alignment horizontal="center"/>
    </xf>
    <xf numFmtId="4" fontId="5" fillId="2" borderId="2" xfId="0" applyNumberFormat="1" applyFont="1" applyFill="1" applyBorder="1" applyAlignment="1">
      <alignment horizontal="center" vertical="center"/>
    </xf>
    <xf numFmtId="4" fontId="8" fillId="2" borderId="3" xfId="0" applyNumberFormat="1" applyFont="1" applyFill="1" applyBorder="1" applyAlignment="1">
      <alignment horizontal="center" vertical="center"/>
    </xf>
    <xf numFmtId="4" fontId="8" fillId="0" borderId="1" xfId="0" applyNumberFormat="1" applyFont="1" applyFill="1" applyBorder="1" applyAlignment="1">
      <alignment horizontal="center" vertical="center"/>
    </xf>
    <xf numFmtId="4" fontId="8" fillId="12" borderId="28" xfId="0" applyNumberFormat="1" applyFont="1" applyFill="1" applyBorder="1" applyAlignment="1">
      <alignment horizontal="center"/>
    </xf>
    <xf numFmtId="4" fontId="14" fillId="12" borderId="23" xfId="0" applyNumberFormat="1" applyFont="1" applyFill="1" applyBorder="1" applyAlignment="1">
      <alignment horizontal="center"/>
    </xf>
    <xf numFmtId="0" fontId="39" fillId="0" borderId="0" xfId="0" applyFont="1" applyFill="1" applyBorder="1" applyAlignment="1">
      <alignment horizontal="left" vertical="center"/>
    </xf>
    <xf numFmtId="4" fontId="8" fillId="3" borderId="2" xfId="0" applyNumberFormat="1" applyFont="1" applyFill="1" applyBorder="1" applyAlignment="1">
      <alignment horizontal="center"/>
    </xf>
    <xf numFmtId="4" fontId="8" fillId="3" borderId="15" xfId="0" applyNumberFormat="1" applyFont="1" applyFill="1" applyBorder="1" applyAlignment="1">
      <alignment horizontal="center"/>
    </xf>
    <xf numFmtId="4" fontId="8" fillId="0" borderId="19" xfId="0" applyNumberFormat="1" applyFont="1" applyFill="1" applyBorder="1" applyAlignment="1">
      <alignment horizontal="center" vertical="center"/>
    </xf>
    <xf numFmtId="4" fontId="8" fillId="0" borderId="3" xfId="0" applyNumberFormat="1" applyFont="1" applyFill="1" applyBorder="1" applyAlignment="1">
      <alignment horizontal="center" vertical="center"/>
    </xf>
    <xf numFmtId="4" fontId="39" fillId="0" borderId="2" xfId="0" applyNumberFormat="1" applyFont="1" applyFill="1" applyBorder="1" applyAlignment="1">
      <alignment horizontal="center" vertical="center" wrapText="1"/>
    </xf>
    <xf numFmtId="4" fontId="39" fillId="0" borderId="15" xfId="0" applyNumberFormat="1" applyFont="1" applyFill="1" applyBorder="1" applyAlignment="1">
      <alignment horizontal="center" vertical="center" wrapText="1"/>
    </xf>
    <xf numFmtId="4" fontId="8" fillId="3" borderId="19" xfId="0" applyNumberFormat="1" applyFont="1" applyFill="1" applyBorder="1" applyAlignment="1">
      <alignment horizontal="center"/>
    </xf>
    <xf numFmtId="4" fontId="8" fillId="3" borderId="3" xfId="0" applyNumberFormat="1" applyFont="1" applyFill="1" applyBorder="1" applyAlignment="1">
      <alignment horizontal="center"/>
    </xf>
    <xf numFmtId="4" fontId="8" fillId="3" borderId="1" xfId="0" applyNumberFormat="1" applyFont="1" applyFill="1" applyBorder="1" applyAlignment="1">
      <alignment horizontal="center" wrapText="1"/>
    </xf>
    <xf numFmtId="4" fontId="8" fillId="3" borderId="8" xfId="0" applyNumberFormat="1" applyFont="1" applyFill="1" applyBorder="1" applyAlignment="1">
      <alignment horizontal="center" wrapText="1"/>
    </xf>
    <xf numFmtId="4" fontId="8" fillId="3" borderId="8" xfId="0" applyNumberFormat="1" applyFont="1" applyFill="1" applyBorder="1" applyAlignment="1">
      <alignment horizontal="center"/>
    </xf>
    <xf numFmtId="4" fontId="12" fillId="2" borderId="19" xfId="0" applyNumberFormat="1" applyFont="1" applyFill="1" applyBorder="1" applyAlignment="1">
      <alignment horizontal="center" vertical="center"/>
    </xf>
    <xf numFmtId="4" fontId="12" fillId="2" borderId="3" xfId="0" applyNumberFormat="1" applyFont="1" applyFill="1" applyBorder="1" applyAlignment="1">
      <alignment horizontal="center" vertical="center"/>
    </xf>
    <xf numFmtId="4" fontId="14" fillId="2" borderId="8" xfId="0" applyNumberFormat="1" applyFont="1" applyFill="1" applyBorder="1" applyAlignment="1">
      <alignment horizontal="center"/>
    </xf>
    <xf numFmtId="0" fontId="15" fillId="10" borderId="21" xfId="0" applyFont="1" applyFill="1" applyBorder="1" applyAlignment="1">
      <alignment horizontal="center" vertical="top" wrapText="1"/>
    </xf>
    <xf numFmtId="0" fontId="15" fillId="10" borderId="22" xfId="0" applyFont="1" applyFill="1" applyBorder="1" applyAlignment="1">
      <alignment horizontal="center" vertical="top"/>
    </xf>
    <xf numFmtId="0" fontId="15" fillId="10" borderId="23" xfId="0" applyFont="1" applyFill="1" applyBorder="1" applyAlignment="1">
      <alignment horizontal="center" vertical="top"/>
    </xf>
    <xf numFmtId="0" fontId="15" fillId="0" borderId="19" xfId="0" applyFont="1" applyFill="1" applyBorder="1" applyAlignment="1">
      <alignment horizontal="center" vertical="top" wrapText="1"/>
    </xf>
    <xf numFmtId="0" fontId="15" fillId="0" borderId="3" xfId="0" applyFont="1" applyFill="1" applyBorder="1" applyAlignment="1">
      <alignment horizontal="center" vertical="top" wrapText="1"/>
    </xf>
    <xf numFmtId="0" fontId="15" fillId="0" borderId="2" xfId="0" applyFont="1" applyFill="1" applyBorder="1" applyAlignment="1">
      <alignment horizontal="center" vertical="top" wrapText="1"/>
    </xf>
    <xf numFmtId="0" fontId="15" fillId="0" borderId="15" xfId="0" applyFont="1" applyFill="1" applyBorder="1" applyAlignment="1">
      <alignment horizontal="center" vertical="top" wrapText="1"/>
    </xf>
    <xf numFmtId="0" fontId="15" fillId="10" borderId="21" xfId="0" applyFont="1" applyFill="1" applyBorder="1" applyAlignment="1">
      <alignment horizontal="center" vertical="top"/>
    </xf>
    <xf numFmtId="0" fontId="20" fillId="10" borderId="7" xfId="0" applyFont="1" applyFill="1" applyBorder="1" applyAlignment="1">
      <alignment horizontal="center" vertical="top" wrapText="1"/>
    </xf>
    <xf numFmtId="0" fontId="20" fillId="10" borderId="6" xfId="0" applyFont="1" applyFill="1" applyBorder="1" applyAlignment="1">
      <alignment horizontal="center" vertical="top" wrapText="1"/>
    </xf>
    <xf numFmtId="0" fontId="21" fillId="10" borderId="7" xfId="0" applyFont="1" applyFill="1" applyBorder="1" applyAlignment="1">
      <alignment horizontal="center" vertical="top"/>
    </xf>
    <xf numFmtId="0" fontId="21" fillId="10" borderId="5" xfId="0" applyFont="1" applyFill="1" applyBorder="1" applyAlignment="1">
      <alignment horizontal="center" vertical="top"/>
    </xf>
    <xf numFmtId="0" fontId="15" fillId="10" borderId="7" xfId="0" applyFont="1" applyFill="1" applyBorder="1" applyAlignment="1">
      <alignment horizontal="center" vertical="top" wrapText="1"/>
    </xf>
    <xf numFmtId="0" fontId="15" fillId="10" borderId="5" xfId="0" applyFont="1" applyFill="1" applyBorder="1" applyAlignment="1">
      <alignment horizontal="center" vertical="top" wrapText="1"/>
    </xf>
    <xf numFmtId="0" fontId="15" fillId="10" borderId="9" xfId="0" applyFont="1" applyFill="1" applyBorder="1" applyAlignment="1">
      <alignment horizontal="center" vertical="top" wrapText="1"/>
    </xf>
    <xf numFmtId="0" fontId="15" fillId="10" borderId="4" xfId="0" applyFont="1" applyFill="1" applyBorder="1" applyAlignment="1">
      <alignment horizontal="center" vertical="top" wrapText="1"/>
    </xf>
    <xf numFmtId="0" fontId="15" fillId="0" borderId="8" xfId="0" applyFont="1" applyFill="1" applyBorder="1" applyAlignment="1">
      <alignment horizontal="center" vertical="top" wrapText="1"/>
    </xf>
    <xf numFmtId="0" fontId="15" fillId="10" borderId="12" xfId="0" applyFont="1" applyFill="1" applyBorder="1" applyAlignment="1">
      <alignment horizontal="center" vertical="top"/>
    </xf>
    <xf numFmtId="0" fontId="15" fillId="10" borderId="13" xfId="0" applyFont="1" applyFill="1" applyBorder="1" applyAlignment="1">
      <alignment horizontal="center" vertical="top"/>
    </xf>
    <xf numFmtId="0" fontId="15" fillId="0" borderId="14" xfId="0" applyFont="1" applyFill="1" applyBorder="1" applyAlignment="1">
      <alignment horizontal="center" vertical="top" wrapText="1"/>
    </xf>
    <xf numFmtId="0" fontId="15" fillId="0" borderId="1" xfId="0" applyFont="1" applyFill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/>
    </xf>
    <xf numFmtId="0" fontId="14" fillId="0" borderId="0" xfId="0" applyFont="1" applyFill="1" applyBorder="1" applyAlignment="1">
      <alignment horizontal="center"/>
    </xf>
    <xf numFmtId="0" fontId="15" fillId="4" borderId="1" xfId="0" applyFont="1" applyFill="1" applyBorder="1" applyAlignment="1">
      <alignment horizontal="left" vertical="center"/>
    </xf>
    <xf numFmtId="4" fontId="12" fillId="2" borderId="24" xfId="0" applyNumberFormat="1" applyFont="1" applyFill="1" applyBorder="1" applyAlignment="1">
      <alignment horizontal="center" vertical="center"/>
    </xf>
    <xf numFmtId="4" fontId="12" fillId="2" borderId="25" xfId="0" applyNumberFormat="1" applyFont="1" applyFill="1" applyBorder="1" applyAlignment="1">
      <alignment horizontal="center" vertical="center"/>
    </xf>
    <xf numFmtId="4" fontId="8" fillId="12" borderId="28" xfId="0" applyNumberFormat="1" applyFont="1" applyFill="1" applyBorder="1" applyAlignment="1">
      <alignment horizontal="center" vertical="center"/>
    </xf>
    <xf numFmtId="4" fontId="8" fillId="12" borderId="29" xfId="0" applyNumberFormat="1" applyFont="1" applyFill="1" applyBorder="1" applyAlignment="1">
      <alignment horizontal="center" vertical="center"/>
    </xf>
    <xf numFmtId="4" fontId="14" fillId="2" borderId="20" xfId="0" applyNumberFormat="1" applyFont="1" applyFill="1" applyBorder="1" applyAlignment="1">
      <alignment horizontal="center"/>
    </xf>
    <xf numFmtId="4" fontId="14" fillId="2" borderId="26" xfId="0" applyNumberFormat="1" applyFont="1" applyFill="1" applyBorder="1" applyAlignment="1">
      <alignment horizontal="center"/>
    </xf>
    <xf numFmtId="4" fontId="14" fillId="0" borderId="0" xfId="0" applyNumberFormat="1" applyFont="1" applyFill="1" applyAlignment="1">
      <alignment horizontal="center"/>
    </xf>
    <xf numFmtId="0" fontId="14" fillId="0" borderId="0" xfId="0" applyFont="1" applyFill="1" applyAlignment="1">
      <alignment horizontal="center"/>
    </xf>
    <xf numFmtId="4" fontId="55" fillId="2" borderId="2" xfId="0" applyNumberFormat="1" applyFont="1" applyFill="1" applyBorder="1" applyAlignment="1">
      <alignment horizontal="center" vertical="center"/>
    </xf>
    <xf numFmtId="4" fontId="55" fillId="2" borderId="3" xfId="0" applyNumberFormat="1" applyFont="1" applyFill="1" applyBorder="1" applyAlignment="1">
      <alignment horizontal="center" vertical="center"/>
    </xf>
    <xf numFmtId="4" fontId="39" fillId="0" borderId="2" xfId="0" applyNumberFormat="1" applyFont="1" applyFill="1" applyBorder="1" applyAlignment="1">
      <alignment horizontal="center" vertical="center"/>
    </xf>
    <xf numFmtId="4" fontId="39" fillId="0" borderId="3" xfId="0" applyNumberFormat="1" applyFont="1" applyFill="1" applyBorder="1" applyAlignment="1">
      <alignment horizontal="center" vertical="center"/>
    </xf>
    <xf numFmtId="4" fontId="8" fillId="0" borderId="2" xfId="0" applyNumberFormat="1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4" fontId="6" fillId="3" borderId="2" xfId="0" applyNumberFormat="1" applyFont="1" applyFill="1" applyBorder="1" applyAlignment="1">
      <alignment horizontal="center" vertical="center" wrapText="1"/>
    </xf>
    <xf numFmtId="4" fontId="6" fillId="3" borderId="3" xfId="0" applyNumberFormat="1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/>
    </xf>
    <xf numFmtId="0" fontId="14" fillId="0" borderId="3" xfId="0" applyFont="1" applyFill="1" applyBorder="1" applyAlignment="1">
      <alignment horizontal="center"/>
    </xf>
    <xf numFmtId="4" fontId="39" fillId="0" borderId="1" xfId="0" applyNumberFormat="1" applyFont="1" applyFill="1" applyBorder="1" applyAlignment="1">
      <alignment horizontal="center" vertical="center"/>
    </xf>
    <xf numFmtId="4" fontId="14" fillId="2" borderId="2" xfId="0" applyNumberFormat="1" applyFont="1" applyFill="1" applyBorder="1" applyAlignment="1">
      <alignment horizontal="center" vertical="center"/>
    </xf>
    <xf numFmtId="4" fontId="14" fillId="2" borderId="15" xfId="0" applyNumberFormat="1" applyFont="1" applyFill="1" applyBorder="1" applyAlignment="1">
      <alignment horizontal="center" vertical="center"/>
    </xf>
    <xf numFmtId="4" fontId="8" fillId="3" borderId="2" xfId="0" applyNumberFormat="1" applyFont="1" applyFill="1" applyBorder="1" applyAlignment="1">
      <alignment horizontal="center" vertical="center"/>
    </xf>
    <xf numFmtId="4" fontId="8" fillId="3" borderId="15" xfId="0" applyNumberFormat="1" applyFont="1" applyFill="1" applyBorder="1" applyAlignment="1">
      <alignment horizontal="center" vertical="center"/>
    </xf>
    <xf numFmtId="4" fontId="8" fillId="3" borderId="8" xfId="0" applyNumberFormat="1" applyFont="1" applyFill="1" applyBorder="1" applyAlignment="1">
      <alignment horizontal="center" vertical="center" wrapText="1"/>
    </xf>
    <xf numFmtId="4" fontId="8" fillId="3" borderId="8" xfId="0" applyNumberFormat="1" applyFont="1" applyFill="1" applyBorder="1" applyAlignment="1">
      <alignment horizontal="center" vertical="center"/>
    </xf>
    <xf numFmtId="4" fontId="8" fillId="3" borderId="19" xfId="0" applyNumberFormat="1" applyFont="1" applyFill="1" applyBorder="1" applyAlignment="1">
      <alignment horizontal="center" vertical="center"/>
    </xf>
    <xf numFmtId="4" fontId="8" fillId="3" borderId="3" xfId="0" applyNumberFormat="1" applyFont="1" applyFill="1" applyBorder="1" applyAlignment="1">
      <alignment horizontal="center" vertical="center"/>
    </xf>
    <xf numFmtId="4" fontId="6" fillId="3" borderId="19" xfId="0" applyNumberFormat="1" applyFont="1" applyFill="1" applyBorder="1" applyAlignment="1">
      <alignment horizontal="center" vertical="center"/>
    </xf>
    <xf numFmtId="0" fontId="15" fillId="10" borderId="12" xfId="0" applyFont="1" applyFill="1" applyBorder="1" applyAlignment="1">
      <alignment horizontal="center" vertical="top" wrapText="1"/>
    </xf>
    <xf numFmtId="0" fontId="15" fillId="0" borderId="0" xfId="0" applyFont="1" applyFill="1" applyBorder="1" applyAlignment="1">
      <alignment horizontal="left" vertical="center"/>
    </xf>
    <xf numFmtId="4" fontId="22" fillId="0" borderId="1" xfId="0" applyNumberFormat="1" applyFont="1" applyFill="1" applyBorder="1" applyAlignment="1">
      <alignment horizontal="center" vertical="center"/>
    </xf>
    <xf numFmtId="0" fontId="26" fillId="0" borderId="11" xfId="0" applyFont="1" applyFill="1" applyBorder="1" applyAlignment="1">
      <alignment horizontal="left" vertical="top" wrapText="1"/>
    </xf>
    <xf numFmtId="0" fontId="26" fillId="0" borderId="32" xfId="0" applyFont="1" applyFill="1" applyBorder="1" applyAlignment="1">
      <alignment horizontal="left" vertical="top" wrapText="1"/>
    </xf>
    <xf numFmtId="4" fontId="56" fillId="0" borderId="6" xfId="0" applyNumberFormat="1" applyFont="1" applyFill="1" applyBorder="1" applyAlignment="1">
      <alignment horizontal="center" vertical="center" wrapText="1"/>
    </xf>
    <xf numFmtId="0" fontId="26" fillId="0" borderId="0" xfId="0" applyFont="1" applyFill="1" applyBorder="1" applyAlignment="1">
      <alignment vertical="top" wrapText="1"/>
    </xf>
    <xf numFmtId="0" fontId="49" fillId="0" borderId="0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83"/>
  <sheetViews>
    <sheetView topLeftCell="A15" zoomScale="90" zoomScaleNormal="90" workbookViewId="0">
      <selection activeCell="A21" sqref="A21"/>
    </sheetView>
  </sheetViews>
  <sheetFormatPr defaultRowHeight="15" x14ac:dyDescent="0.25"/>
  <cols>
    <col min="1" max="1" width="102" customWidth="1"/>
    <col min="2" max="2" width="10.28515625" style="1" customWidth="1"/>
    <col min="3" max="3" width="9.85546875" customWidth="1"/>
    <col min="4" max="4" width="10.5703125" customWidth="1"/>
    <col min="5" max="5" width="10.85546875" customWidth="1"/>
    <col min="6" max="6" width="12.28515625" customWidth="1"/>
    <col min="7" max="7" width="11.85546875" customWidth="1"/>
    <col min="8" max="8" width="13.42578125" customWidth="1"/>
    <col min="9" max="9" width="13.5703125" customWidth="1"/>
    <col min="10" max="10" width="12.140625" customWidth="1"/>
    <col min="11" max="11" width="12.7109375" customWidth="1"/>
    <col min="12" max="13" width="13.7109375" customWidth="1"/>
    <col min="14" max="14" width="12.5703125" customWidth="1"/>
    <col min="15" max="15" width="12.7109375" customWidth="1"/>
    <col min="16" max="17" width="13.7109375" customWidth="1"/>
  </cols>
  <sheetData>
    <row r="1" spans="1:18" ht="59.25" customHeight="1" x14ac:dyDescent="0.25">
      <c r="A1" s="271" t="s">
        <v>124</v>
      </c>
      <c r="B1" s="273" t="s">
        <v>11</v>
      </c>
      <c r="C1" s="275" t="s">
        <v>16</v>
      </c>
      <c r="D1" s="277" t="s">
        <v>12</v>
      </c>
      <c r="E1" s="155" t="s">
        <v>115</v>
      </c>
      <c r="F1" s="280" t="s">
        <v>28</v>
      </c>
      <c r="G1" s="281"/>
      <c r="H1" s="281"/>
      <c r="I1" s="281"/>
      <c r="J1" s="270" t="s">
        <v>29</v>
      </c>
      <c r="K1" s="264"/>
      <c r="L1" s="264"/>
      <c r="M1" s="265"/>
      <c r="N1" s="263" t="s">
        <v>30</v>
      </c>
      <c r="O1" s="264"/>
      <c r="P1" s="264"/>
      <c r="Q1" s="265"/>
      <c r="R1" s="29"/>
    </row>
    <row r="2" spans="1:18" ht="17.25" customHeight="1" x14ac:dyDescent="0.25">
      <c r="A2" s="272"/>
      <c r="B2" s="274"/>
      <c r="C2" s="276"/>
      <c r="D2" s="278"/>
      <c r="E2" s="155" t="s">
        <v>117</v>
      </c>
      <c r="F2" s="282" t="s">
        <v>13</v>
      </c>
      <c r="G2" s="283"/>
      <c r="H2" s="268" t="s">
        <v>14</v>
      </c>
      <c r="I2" s="279"/>
      <c r="J2" s="266" t="s">
        <v>13</v>
      </c>
      <c r="K2" s="267"/>
      <c r="L2" s="268" t="s">
        <v>14</v>
      </c>
      <c r="M2" s="269"/>
      <c r="N2" s="266" t="s">
        <v>13</v>
      </c>
      <c r="O2" s="267"/>
      <c r="P2" s="268" t="s">
        <v>14</v>
      </c>
      <c r="Q2" s="269"/>
    </row>
    <row r="3" spans="1:18" ht="51.75" customHeight="1" x14ac:dyDescent="0.25">
      <c r="A3" s="37" t="s">
        <v>15</v>
      </c>
      <c r="B3" s="33" t="s">
        <v>11</v>
      </c>
      <c r="C3" s="34" t="s">
        <v>20</v>
      </c>
      <c r="D3" s="58" t="s">
        <v>21</v>
      </c>
      <c r="E3" s="167" t="s">
        <v>115</v>
      </c>
      <c r="F3" s="59" t="s">
        <v>42</v>
      </c>
      <c r="G3" s="56" t="s">
        <v>43</v>
      </c>
      <c r="H3" s="56" t="s">
        <v>44</v>
      </c>
      <c r="I3" s="58" t="s">
        <v>45</v>
      </c>
      <c r="J3" s="61" t="s">
        <v>42</v>
      </c>
      <c r="K3" s="35" t="s">
        <v>43</v>
      </c>
      <c r="L3" s="35" t="s">
        <v>44</v>
      </c>
      <c r="M3" s="60" t="s">
        <v>45</v>
      </c>
      <c r="N3" s="61" t="s">
        <v>42</v>
      </c>
      <c r="O3" s="35" t="s">
        <v>43</v>
      </c>
      <c r="P3" s="35" t="s">
        <v>44</v>
      </c>
      <c r="Q3" s="60" t="s">
        <v>45</v>
      </c>
    </row>
    <row r="4" spans="1:18" ht="58.5" customHeight="1" x14ac:dyDescent="0.25">
      <c r="A4" s="38" t="s">
        <v>61</v>
      </c>
      <c r="B4" s="32"/>
      <c r="C4" s="321">
        <v>1700</v>
      </c>
      <c r="D4" s="86">
        <f>B4*C4</f>
        <v>0</v>
      </c>
      <c r="E4" s="164">
        <f>D4*1.15</f>
        <v>0</v>
      </c>
      <c r="F4" s="75"/>
      <c r="G4" s="76"/>
      <c r="H4" s="76"/>
      <c r="I4" s="77"/>
      <c r="J4" s="78"/>
      <c r="K4" s="76"/>
      <c r="L4" s="76"/>
      <c r="M4" s="79"/>
      <c r="N4" s="78"/>
      <c r="O4" s="76"/>
      <c r="P4" s="76"/>
      <c r="Q4" s="79"/>
    </row>
    <row r="5" spans="1:18" ht="75" x14ac:dyDescent="0.25">
      <c r="A5" s="38" t="s">
        <v>19</v>
      </c>
      <c r="B5" s="28"/>
      <c r="C5" s="82">
        <v>10</v>
      </c>
      <c r="D5" s="87">
        <f>B5*C5</f>
        <v>0</v>
      </c>
      <c r="E5" s="168">
        <f>D5*1.15</f>
        <v>0</v>
      </c>
      <c r="F5" s="80"/>
      <c r="G5" s="81"/>
      <c r="H5" s="82"/>
      <c r="I5" s="83"/>
      <c r="J5" s="84"/>
      <c r="K5" s="81"/>
      <c r="L5" s="82"/>
      <c r="M5" s="85"/>
      <c r="N5" s="84"/>
      <c r="O5" s="81"/>
      <c r="P5" s="82"/>
      <c r="Q5" s="85"/>
    </row>
    <row r="6" spans="1:18" ht="63" customHeight="1" x14ac:dyDescent="0.25">
      <c r="A6" s="30" t="s">
        <v>32</v>
      </c>
      <c r="B6" s="28"/>
      <c r="C6" s="82">
        <v>110</v>
      </c>
      <c r="D6" s="87">
        <f>B6*C6</f>
        <v>0</v>
      </c>
      <c r="E6" s="168">
        <f>D6*1.15</f>
        <v>0</v>
      </c>
      <c r="F6" s="80"/>
      <c r="G6" s="81"/>
      <c r="H6" s="82"/>
      <c r="I6" s="83"/>
      <c r="J6" s="84"/>
      <c r="K6" s="81"/>
      <c r="L6" s="82"/>
      <c r="M6" s="85"/>
      <c r="N6" s="84"/>
      <c r="O6" s="81"/>
      <c r="P6" s="82"/>
      <c r="Q6" s="85"/>
    </row>
    <row r="7" spans="1:18" s="2" customFormat="1" ht="45" x14ac:dyDescent="0.25">
      <c r="A7" s="39" t="s">
        <v>17</v>
      </c>
      <c r="B7" s="33" t="s">
        <v>11</v>
      </c>
      <c r="C7" s="175" t="s">
        <v>20</v>
      </c>
      <c r="D7" s="176" t="s">
        <v>21</v>
      </c>
      <c r="E7" s="177" t="s">
        <v>115</v>
      </c>
      <c r="F7" s="178" t="s">
        <v>42</v>
      </c>
      <c r="G7" s="179" t="s">
        <v>43</v>
      </c>
      <c r="H7" s="179" t="s">
        <v>44</v>
      </c>
      <c r="I7" s="180" t="s">
        <v>45</v>
      </c>
      <c r="J7" s="181" t="s">
        <v>42</v>
      </c>
      <c r="K7" s="179" t="s">
        <v>43</v>
      </c>
      <c r="L7" s="179" t="s">
        <v>44</v>
      </c>
      <c r="M7" s="182" t="s">
        <v>45</v>
      </c>
      <c r="N7" s="181" t="s">
        <v>42</v>
      </c>
      <c r="O7" s="179" t="s">
        <v>43</v>
      </c>
      <c r="P7" s="179" t="s">
        <v>44</v>
      </c>
      <c r="Q7" s="182" t="s">
        <v>45</v>
      </c>
    </row>
    <row r="8" spans="1:18" s="2" customFormat="1" ht="78" customHeight="1" x14ac:dyDescent="0.25">
      <c r="A8" s="25" t="s">
        <v>18</v>
      </c>
      <c r="B8" s="18"/>
      <c r="C8" s="318">
        <v>1200</v>
      </c>
      <c r="D8" s="88">
        <f>B8*C8</f>
        <v>0</v>
      </c>
      <c r="E8" s="196">
        <f>D8*1.15</f>
        <v>0</v>
      </c>
      <c r="F8" s="89"/>
      <c r="G8" s="91"/>
      <c r="H8" s="91"/>
      <c r="I8" s="92"/>
      <c r="J8" s="93"/>
      <c r="K8" s="91"/>
      <c r="L8" s="91"/>
      <c r="M8" s="94"/>
      <c r="N8" s="93"/>
      <c r="O8" s="91"/>
      <c r="P8" s="91"/>
      <c r="Q8" s="94"/>
    </row>
    <row r="9" spans="1:18" s="2" customFormat="1" ht="78" customHeight="1" x14ac:dyDescent="0.25">
      <c r="A9" s="31" t="s">
        <v>33</v>
      </c>
      <c r="B9" s="18"/>
      <c r="C9" s="183">
        <v>10</v>
      </c>
      <c r="D9" s="88">
        <f>B9*C9</f>
        <v>0</v>
      </c>
      <c r="E9" s="196">
        <f>D9*1.15</f>
        <v>0</v>
      </c>
      <c r="F9" s="95"/>
      <c r="G9" s="91"/>
      <c r="H9" s="96"/>
      <c r="I9" s="97"/>
      <c r="J9" s="95"/>
      <c r="K9" s="91"/>
      <c r="L9" s="96"/>
      <c r="M9" s="98"/>
      <c r="N9" s="95"/>
      <c r="O9" s="91"/>
      <c r="P9" s="96"/>
      <c r="Q9" s="99"/>
    </row>
    <row r="10" spans="1:18" s="2" customFormat="1" ht="79.5" customHeight="1" x14ac:dyDescent="0.25">
      <c r="A10" s="40" t="s">
        <v>114</v>
      </c>
      <c r="B10" s="18"/>
      <c r="C10" s="184">
        <v>110</v>
      </c>
      <c r="D10" s="100">
        <f>B10*C10</f>
        <v>0</v>
      </c>
      <c r="E10" s="197">
        <f>D10*1.15</f>
        <v>0</v>
      </c>
      <c r="F10" s="101"/>
      <c r="G10" s="198"/>
      <c r="H10" s="96"/>
      <c r="I10" s="97"/>
      <c r="J10" s="95"/>
      <c r="K10" s="91"/>
      <c r="L10" s="96"/>
      <c r="M10" s="99"/>
      <c r="N10" s="95"/>
      <c r="O10" s="91"/>
      <c r="P10" s="96"/>
      <c r="Q10" s="99"/>
    </row>
    <row r="11" spans="1:18" s="2" customFormat="1" ht="53.25" customHeight="1" x14ac:dyDescent="0.25">
      <c r="A11" s="41" t="s">
        <v>22</v>
      </c>
      <c r="B11" s="33" t="s">
        <v>11</v>
      </c>
      <c r="C11" s="179" t="s">
        <v>20</v>
      </c>
      <c r="D11" s="180" t="s">
        <v>21</v>
      </c>
      <c r="E11" s="199" t="s">
        <v>115</v>
      </c>
      <c r="F11" s="257" t="s">
        <v>48</v>
      </c>
      <c r="G11" s="257"/>
      <c r="H11" s="258" t="s">
        <v>64</v>
      </c>
      <c r="I11" s="259"/>
      <c r="J11" s="255" t="s">
        <v>49</v>
      </c>
      <c r="K11" s="256"/>
      <c r="L11" s="249" t="s">
        <v>64</v>
      </c>
      <c r="M11" s="250"/>
      <c r="N11" s="255" t="s">
        <v>50</v>
      </c>
      <c r="O11" s="256"/>
      <c r="P11" s="249" t="s">
        <v>64</v>
      </c>
      <c r="Q11" s="250"/>
    </row>
    <row r="12" spans="1:18" s="2" customFormat="1" ht="45.75" customHeight="1" x14ac:dyDescent="0.25">
      <c r="A12" s="42" t="s">
        <v>23</v>
      </c>
      <c r="B12" s="203"/>
      <c r="C12" s="96" t="s">
        <v>26</v>
      </c>
      <c r="D12" s="171" t="s">
        <v>26</v>
      </c>
      <c r="E12" s="171"/>
      <c r="F12" s="251" t="s">
        <v>26</v>
      </c>
      <c r="G12" s="252"/>
      <c r="H12" s="253" t="s">
        <v>63</v>
      </c>
      <c r="I12" s="254"/>
      <c r="J12" s="251" t="s">
        <v>26</v>
      </c>
      <c r="K12" s="252"/>
      <c r="L12" s="253" t="s">
        <v>63</v>
      </c>
      <c r="M12" s="254"/>
      <c r="N12" s="251" t="s">
        <v>26</v>
      </c>
      <c r="O12" s="252"/>
      <c r="P12" s="253" t="s">
        <v>63</v>
      </c>
      <c r="Q12" s="254"/>
    </row>
    <row r="13" spans="1:18" s="2" customFormat="1" ht="45" customHeight="1" x14ac:dyDescent="0.25">
      <c r="A13" s="31" t="s">
        <v>24</v>
      </c>
      <c r="B13" s="18"/>
      <c r="C13" s="318">
        <v>160</v>
      </c>
      <c r="D13" s="88">
        <f>B13*C13</f>
        <v>0</v>
      </c>
      <c r="E13" s="196">
        <f>D13*1.15</f>
        <v>0</v>
      </c>
      <c r="F13" s="260"/>
      <c r="G13" s="261"/>
      <c r="H13" s="226"/>
      <c r="I13" s="262"/>
      <c r="J13" s="228"/>
      <c r="K13" s="227"/>
      <c r="L13" s="226"/>
      <c r="M13" s="240"/>
      <c r="N13" s="228"/>
      <c r="O13" s="227"/>
      <c r="P13" s="226"/>
      <c r="Q13" s="240"/>
    </row>
    <row r="14" spans="1:18" s="2" customFormat="1" ht="62.25" customHeight="1" x14ac:dyDescent="0.25">
      <c r="A14" s="43" t="s">
        <v>34</v>
      </c>
      <c r="B14" s="18"/>
      <c r="C14" s="188">
        <v>110</v>
      </c>
      <c r="D14" s="88">
        <f>B14*C14</f>
        <v>0</v>
      </c>
      <c r="E14" s="196">
        <f>D14*1.15</f>
        <v>0</v>
      </c>
      <c r="F14" s="260"/>
      <c r="G14" s="261"/>
      <c r="H14" s="229"/>
      <c r="I14" s="230"/>
      <c r="J14" s="228"/>
      <c r="K14" s="227"/>
      <c r="L14" s="229"/>
      <c r="M14" s="230"/>
      <c r="N14" s="228"/>
      <c r="O14" s="227"/>
      <c r="P14" s="229"/>
      <c r="Q14" s="230"/>
    </row>
    <row r="15" spans="1:18" s="2" customFormat="1" ht="52.5" customHeight="1" x14ac:dyDescent="0.25">
      <c r="A15" s="36" t="s">
        <v>25</v>
      </c>
      <c r="B15" s="33" t="s">
        <v>11</v>
      </c>
      <c r="C15" s="189" t="s">
        <v>20</v>
      </c>
      <c r="D15" s="190" t="s">
        <v>21</v>
      </c>
      <c r="E15" s="191" t="s">
        <v>115</v>
      </c>
      <c r="F15" s="234" t="s">
        <v>51</v>
      </c>
      <c r="G15" s="235"/>
      <c r="H15" s="236" t="s">
        <v>47</v>
      </c>
      <c r="I15" s="237"/>
      <c r="J15" s="234" t="s">
        <v>46</v>
      </c>
      <c r="K15" s="235"/>
      <c r="L15" s="236" t="s">
        <v>47</v>
      </c>
      <c r="M15" s="237"/>
      <c r="N15" s="234" t="s">
        <v>46</v>
      </c>
      <c r="O15" s="235"/>
      <c r="P15" s="236" t="s">
        <v>47</v>
      </c>
      <c r="Q15" s="237"/>
    </row>
    <row r="16" spans="1:18" s="2" customFormat="1" ht="75" customHeight="1" thickBot="1" x14ac:dyDescent="0.3">
      <c r="A16" s="31" t="s">
        <v>27</v>
      </c>
      <c r="B16" s="18"/>
      <c r="C16" s="318">
        <v>77</v>
      </c>
      <c r="D16" s="88">
        <f>B16*C16</f>
        <v>0</v>
      </c>
      <c r="E16" s="200">
        <f>D16*1.15</f>
        <v>0</v>
      </c>
      <c r="F16" s="287"/>
      <c r="G16" s="288"/>
      <c r="H16" s="291"/>
      <c r="I16" s="292"/>
      <c r="J16" s="228"/>
      <c r="K16" s="227"/>
      <c r="L16" s="226"/>
      <c r="M16" s="240"/>
      <c r="N16" s="228"/>
      <c r="O16" s="227"/>
      <c r="P16" s="226"/>
      <c r="Q16" s="240"/>
    </row>
    <row r="17" spans="1:17" s="2" customFormat="1" ht="24.75" customHeight="1" x14ac:dyDescent="0.25">
      <c r="A17" s="62" t="s">
        <v>31</v>
      </c>
      <c r="B17" s="66"/>
      <c r="C17" s="217"/>
      <c r="D17" s="186"/>
      <c r="E17" s="217" t="s">
        <v>120</v>
      </c>
      <c r="F17" s="289" t="s">
        <v>53</v>
      </c>
      <c r="G17" s="290"/>
      <c r="H17" s="246" t="s">
        <v>54</v>
      </c>
      <c r="I17" s="247"/>
      <c r="J17" s="241" t="s">
        <v>55</v>
      </c>
      <c r="K17" s="242"/>
      <c r="L17" s="238" t="s">
        <v>56</v>
      </c>
      <c r="M17" s="239"/>
      <c r="N17" s="241" t="s">
        <v>57</v>
      </c>
      <c r="O17" s="242"/>
      <c r="P17" s="238" t="s">
        <v>58</v>
      </c>
      <c r="Q17" s="239"/>
    </row>
    <row r="18" spans="1:17" s="2" customFormat="1" ht="24.75" customHeight="1" x14ac:dyDescent="0.25">
      <c r="A18" s="210" t="s">
        <v>119</v>
      </c>
      <c r="B18" s="66"/>
      <c r="C18" s="185"/>
      <c r="D18" s="201">
        <f>D4+D5+D6+D8+D9+D10+D13+D14+D16</f>
        <v>0</v>
      </c>
      <c r="E18" s="202">
        <f>E4+E5+E6+E8+E9+E10+E13+E14+E16</f>
        <v>0</v>
      </c>
      <c r="F18" s="211"/>
      <c r="G18" s="212"/>
      <c r="H18" s="213"/>
      <c r="I18" s="214"/>
      <c r="J18" s="215"/>
      <c r="K18" s="193"/>
      <c r="L18" s="194"/>
      <c r="M18" s="216"/>
      <c r="N18" s="215"/>
      <c r="O18" s="193"/>
      <c r="P18" s="194"/>
      <c r="Q18" s="216"/>
    </row>
    <row r="19" spans="1:17" s="2" customFormat="1" ht="24.75" customHeight="1" x14ac:dyDescent="0.25">
      <c r="A19" s="319" t="s">
        <v>123</v>
      </c>
      <c r="B19" s="65">
        <v>0.11</v>
      </c>
      <c r="C19" s="218"/>
      <c r="D19" s="218"/>
      <c r="E19" s="221">
        <f>B19*E18</f>
        <v>0</v>
      </c>
      <c r="F19" s="245">
        <f>(F4+G4+G5+G6+F8+G8+G9+G10+F13+F14+F16)*B19</f>
        <v>0</v>
      </c>
      <c r="G19" s="245"/>
      <c r="H19" s="231">
        <f>(H4+I4+H8+I8+H13+H16)*B19</f>
        <v>0</v>
      </c>
      <c r="I19" s="231"/>
      <c r="J19" s="231">
        <f>(J4+K4+K5+K6+J8+K8+K9+K10+J13+J14+J16)*B19</f>
        <v>0</v>
      </c>
      <c r="K19" s="231"/>
      <c r="L19" s="231">
        <f>(L4+M4+L8+M8+L13+L16)*B19</f>
        <v>0</v>
      </c>
      <c r="M19" s="231"/>
      <c r="N19" s="231">
        <f>(N4+O4+O5+O6+N8+O8+O9+O10+N13+N14+N16)*B19</f>
        <v>0</v>
      </c>
      <c r="O19" s="231"/>
      <c r="P19" s="231">
        <f>(P4+Q4+P8+Q8+P13+P16)*B19</f>
        <v>0</v>
      </c>
      <c r="Q19" s="231"/>
    </row>
    <row r="20" spans="1:17" s="2" customFormat="1" ht="33" customHeight="1" x14ac:dyDescent="0.25">
      <c r="A20" s="320"/>
      <c r="B20" s="65">
        <v>0.12</v>
      </c>
      <c r="C20" s="218"/>
      <c r="D20" s="218"/>
      <c r="E20" s="221">
        <f>B20*E18</f>
        <v>0</v>
      </c>
      <c r="F20" s="245">
        <f>(F4+G4+G5+G6+F8+G8+G9+G10+F13+F14+F16)*B20</f>
        <v>0</v>
      </c>
      <c r="G20" s="245"/>
      <c r="H20" s="232">
        <f>(H4+I4+H8+I8+H13+H16)*B20</f>
        <v>0</v>
      </c>
      <c r="I20" s="233"/>
      <c r="J20" s="232">
        <f>(J4+K4+K5+K6+J8+K8+K9+K10+J13+J14+J16)*B20</f>
        <v>0</v>
      </c>
      <c r="K20" s="233"/>
      <c r="L20" s="232">
        <f>(L4+M4+L8+M8+L13+L16)*B20</f>
        <v>0</v>
      </c>
      <c r="M20" s="233"/>
      <c r="N20" s="232">
        <f>(N4+O4+O5+O6+N8+O8+O9+O10+N13+N14+N16)*B20</f>
        <v>0</v>
      </c>
      <c r="O20" s="233"/>
      <c r="P20" s="232">
        <f>(P4+Q4+P8+Q8+P13+P16)*B20</f>
        <v>0</v>
      </c>
      <c r="Q20" s="233"/>
    </row>
    <row r="21" spans="1:17" s="2" customFormat="1" ht="48" customHeight="1" x14ac:dyDescent="0.25">
      <c r="A21" s="174" t="s">
        <v>121</v>
      </c>
      <c r="B21" s="63"/>
      <c r="C21" s="64"/>
      <c r="D21" s="222"/>
      <c r="E21" s="223"/>
      <c r="F21" s="243"/>
      <c r="G21" s="244"/>
      <c r="H21" s="226"/>
      <c r="I21" s="227"/>
      <c r="J21" s="226"/>
      <c r="K21" s="227"/>
      <c r="L21" s="226"/>
      <c r="M21" s="227"/>
      <c r="N21" s="226"/>
      <c r="O21" s="227"/>
      <c r="P21" s="226"/>
      <c r="Q21" s="227"/>
    </row>
    <row r="22" spans="1:17" s="2" customFormat="1" x14ac:dyDescent="0.25">
      <c r="A22" s="10"/>
      <c r="B22" s="11"/>
    </row>
    <row r="23" spans="1:17" s="2" customFormat="1" x14ac:dyDescent="0.25">
      <c r="A23" s="13" t="s">
        <v>0</v>
      </c>
      <c r="B23" s="15" t="s">
        <v>4</v>
      </c>
    </row>
    <row r="24" spans="1:17" s="2" customFormat="1" ht="75" x14ac:dyDescent="0.25">
      <c r="A24" s="286" t="s">
        <v>1</v>
      </c>
      <c r="B24" s="286"/>
      <c r="C24" s="23" t="s">
        <v>7</v>
      </c>
      <c r="D24" s="23" t="s">
        <v>8</v>
      </c>
      <c r="E24" s="23"/>
      <c r="F24" s="73"/>
      <c r="G24" s="53" t="s">
        <v>7</v>
      </c>
      <c r="H24" s="52" t="s">
        <v>9</v>
      </c>
      <c r="I24" s="52"/>
      <c r="J24" s="54" t="s">
        <v>40</v>
      </c>
      <c r="K24" s="70" t="s">
        <v>9</v>
      </c>
      <c r="L24"/>
      <c r="M24" s="22"/>
      <c r="N24" s="54"/>
      <c r="O24" s="51"/>
      <c r="P24"/>
      <c r="Q24" s="22"/>
    </row>
    <row r="25" spans="1:17" s="2" customFormat="1" ht="45" x14ac:dyDescent="0.25">
      <c r="A25" s="46" t="s">
        <v>65</v>
      </c>
      <c r="B25" s="131">
        <f>B26+B27+B28</f>
        <v>0</v>
      </c>
      <c r="C25" s="22" t="s">
        <v>9</v>
      </c>
      <c r="D25" s="105" t="s">
        <v>70</v>
      </c>
      <c r="E25" s="105"/>
      <c r="F25" s="107" t="s">
        <v>73</v>
      </c>
      <c r="G25" s="108"/>
      <c r="H25" s="108"/>
      <c r="I25" s="108"/>
      <c r="J25" s="108"/>
      <c r="K25" s="108"/>
      <c r="L25" s="109"/>
      <c r="M25" s="110"/>
      <c r="N25" s="109"/>
      <c r="O25" s="50"/>
      <c r="P25"/>
      <c r="Q25" s="50"/>
    </row>
    <row r="26" spans="1:17" s="2" customFormat="1" ht="25.5" x14ac:dyDescent="0.25">
      <c r="A26" s="3" t="s">
        <v>36</v>
      </c>
      <c r="B26" s="12"/>
      <c r="C26" s="48" t="s">
        <v>9</v>
      </c>
      <c r="D26" s="105" t="s">
        <v>70</v>
      </c>
      <c r="E26" s="105"/>
      <c r="F26" s="111" t="s">
        <v>71</v>
      </c>
      <c r="G26" s="108"/>
      <c r="H26" s="108"/>
      <c r="I26" s="108"/>
      <c r="J26" s="108"/>
      <c r="K26" s="108"/>
      <c r="L26" s="108"/>
      <c r="M26" s="108"/>
      <c r="N26" s="108"/>
    </row>
    <row r="27" spans="1:17" s="2" customFormat="1" ht="25.5" x14ac:dyDescent="0.25">
      <c r="A27" s="3" t="s">
        <v>37</v>
      </c>
      <c r="B27" s="49"/>
      <c r="C27" s="48" t="s">
        <v>9</v>
      </c>
      <c r="D27" s="105" t="s">
        <v>70</v>
      </c>
      <c r="E27" s="105"/>
      <c r="F27" s="111" t="s">
        <v>71</v>
      </c>
      <c r="G27" s="108"/>
      <c r="H27" s="108"/>
      <c r="I27" s="108"/>
      <c r="J27" s="108"/>
      <c r="K27" s="108"/>
      <c r="L27" s="108"/>
      <c r="M27" s="108"/>
      <c r="N27" s="108"/>
    </row>
    <row r="28" spans="1:17" s="2" customFormat="1" ht="25.5" x14ac:dyDescent="0.25">
      <c r="A28" s="3" t="s">
        <v>38</v>
      </c>
      <c r="B28" s="49"/>
      <c r="C28" s="48" t="s">
        <v>9</v>
      </c>
      <c r="D28" s="105" t="s">
        <v>70</v>
      </c>
      <c r="E28" s="105"/>
      <c r="F28" s="111" t="s">
        <v>71</v>
      </c>
      <c r="G28" s="108"/>
      <c r="H28" s="108"/>
      <c r="I28" s="108"/>
      <c r="J28" s="108"/>
      <c r="K28" s="108"/>
      <c r="L28" s="108"/>
      <c r="M28" s="108"/>
      <c r="N28" s="108"/>
      <c r="O28" s="105"/>
    </row>
    <row r="29" spans="1:17" s="2" customFormat="1" ht="25.5" x14ac:dyDescent="0.25">
      <c r="A29" s="46" t="s">
        <v>39</v>
      </c>
      <c r="B29" s="12"/>
      <c r="C29" s="22" t="s">
        <v>9</v>
      </c>
      <c r="D29" s="105" t="s">
        <v>70</v>
      </c>
      <c r="E29" s="105"/>
      <c r="F29" s="107" t="s">
        <v>71</v>
      </c>
      <c r="G29" s="107"/>
      <c r="H29" s="107"/>
      <c r="I29" s="107"/>
      <c r="J29" s="107"/>
      <c r="K29" s="107"/>
      <c r="L29" s="107"/>
      <c r="M29" s="107"/>
      <c r="N29" s="107"/>
      <c r="O29" s="106"/>
      <c r="P29" s="112"/>
    </row>
    <row r="30" spans="1:17" s="2" customFormat="1" ht="30" x14ac:dyDescent="0.25">
      <c r="A30" s="55" t="s">
        <v>72</v>
      </c>
      <c r="B30" s="49"/>
      <c r="C30" s="22" t="s">
        <v>9</v>
      </c>
      <c r="D30" s="105" t="s">
        <v>70</v>
      </c>
      <c r="E30" s="105"/>
      <c r="F30" s="107" t="s">
        <v>71</v>
      </c>
      <c r="G30" s="107"/>
      <c r="H30" s="107"/>
      <c r="I30" s="107"/>
      <c r="J30" s="107"/>
      <c r="K30" s="107"/>
      <c r="L30" s="107"/>
      <c r="M30" s="107"/>
      <c r="N30" s="107"/>
      <c r="O30" s="106"/>
      <c r="P30" s="112"/>
    </row>
    <row r="31" spans="1:17" s="2" customFormat="1" ht="25.5" x14ac:dyDescent="0.25">
      <c r="A31" s="55" t="s">
        <v>41</v>
      </c>
      <c r="B31" s="20"/>
      <c r="C31" s="22" t="s">
        <v>9</v>
      </c>
      <c r="D31" s="105" t="s">
        <v>70</v>
      </c>
      <c r="E31" s="105"/>
      <c r="F31" s="107" t="s">
        <v>71</v>
      </c>
      <c r="G31" s="107"/>
      <c r="H31" s="107"/>
      <c r="I31" s="107"/>
      <c r="J31" s="107"/>
      <c r="K31" s="107"/>
      <c r="L31" s="107"/>
      <c r="M31" s="107"/>
      <c r="N31" s="107"/>
      <c r="O31" s="106"/>
      <c r="P31" s="106"/>
    </row>
    <row r="32" spans="1:17" s="2" customFormat="1" x14ac:dyDescent="0.25">
      <c r="A32" s="8"/>
      <c r="B32" s="5"/>
      <c r="C32" s="21"/>
    </row>
    <row r="33" spans="1:8" s="2" customFormat="1" x14ac:dyDescent="0.25">
      <c r="A33" s="148" t="s">
        <v>60</v>
      </c>
      <c r="B33" s="149" t="s">
        <v>5</v>
      </c>
      <c r="C33" s="144"/>
      <c r="D33" s="145"/>
      <c r="E33" s="145"/>
      <c r="F33" s="145"/>
      <c r="G33" s="145"/>
      <c r="H33" s="145"/>
    </row>
    <row r="34" spans="1:8" s="4" customFormat="1" x14ac:dyDescent="0.25">
      <c r="A34" s="286" t="s">
        <v>59</v>
      </c>
      <c r="B34" s="286"/>
      <c r="C34" s="145"/>
      <c r="D34" s="145"/>
      <c r="E34" s="145"/>
      <c r="F34" s="145"/>
      <c r="G34" s="284"/>
      <c r="H34" s="285"/>
    </row>
    <row r="35" spans="1:8" s="4" customFormat="1" x14ac:dyDescent="0.25">
      <c r="A35" s="9" t="s">
        <v>2</v>
      </c>
      <c r="B35" s="116">
        <f>B36+B39+B42+B44+B47</f>
        <v>0</v>
      </c>
      <c r="C35" s="6"/>
      <c r="D35" s="6"/>
      <c r="E35" s="6"/>
      <c r="F35" s="6"/>
      <c r="G35" s="143"/>
      <c r="H35" s="143"/>
    </row>
    <row r="36" spans="1:8" s="4" customFormat="1" x14ac:dyDescent="0.25">
      <c r="A36" s="26" t="s">
        <v>97</v>
      </c>
      <c r="B36" s="117">
        <f>B37+B38</f>
        <v>0</v>
      </c>
      <c r="C36" s="145"/>
      <c r="D36" s="145"/>
      <c r="E36" s="145"/>
      <c r="F36" s="145"/>
      <c r="G36" s="146"/>
      <c r="H36" s="147"/>
    </row>
    <row r="37" spans="1:8" s="4" customFormat="1" x14ac:dyDescent="0.25">
      <c r="A37" s="45" t="s">
        <v>100</v>
      </c>
      <c r="B37" s="118">
        <f>F4+G4</f>
        <v>0</v>
      </c>
      <c r="C37" s="145"/>
      <c r="D37" s="145"/>
      <c r="E37" s="145"/>
      <c r="F37" s="145"/>
      <c r="G37" s="146"/>
      <c r="H37" s="147"/>
    </row>
    <row r="38" spans="1:8" s="4" customFormat="1" ht="30" x14ac:dyDescent="0.25">
      <c r="A38" s="150" t="s">
        <v>106</v>
      </c>
      <c r="B38" s="118">
        <f>L4</f>
        <v>0</v>
      </c>
      <c r="C38" s="145"/>
      <c r="D38" s="145"/>
      <c r="E38" s="145"/>
      <c r="F38" s="145"/>
      <c r="G38" s="146"/>
      <c r="H38" s="147"/>
    </row>
    <row r="39" spans="1:8" s="4" customFormat="1" ht="15.75" customHeight="1" x14ac:dyDescent="0.25">
      <c r="A39" s="134" t="s">
        <v>90</v>
      </c>
      <c r="B39" s="117">
        <f>B40+B41</f>
        <v>0</v>
      </c>
      <c r="C39" s="145"/>
      <c r="D39" s="145"/>
      <c r="E39" s="145"/>
      <c r="F39" s="145"/>
      <c r="G39" s="146"/>
      <c r="H39" s="147"/>
    </row>
    <row r="40" spans="1:8" s="4" customFormat="1" x14ac:dyDescent="0.25">
      <c r="A40" s="45" t="s">
        <v>101</v>
      </c>
      <c r="B40" s="118">
        <f>F8+G8</f>
        <v>0</v>
      </c>
      <c r="C40" s="145"/>
      <c r="D40" s="145"/>
      <c r="E40" s="145"/>
      <c r="F40" s="145"/>
      <c r="G40" s="146"/>
      <c r="H40" s="147"/>
    </row>
    <row r="41" spans="1:8" s="4" customFormat="1" ht="30" x14ac:dyDescent="0.25">
      <c r="A41" s="150" t="s">
        <v>107</v>
      </c>
      <c r="B41" s="118">
        <f>L8</f>
        <v>0</v>
      </c>
      <c r="C41" s="145"/>
      <c r="D41" s="145"/>
      <c r="E41" s="145"/>
      <c r="F41" s="145"/>
      <c r="G41" s="146"/>
      <c r="H41" s="147"/>
    </row>
    <row r="42" spans="1:8" s="4" customFormat="1" x14ac:dyDescent="0.25">
      <c r="A42" s="26" t="s">
        <v>99</v>
      </c>
      <c r="B42" s="117">
        <f>B43</f>
        <v>0</v>
      </c>
      <c r="C42" s="145"/>
      <c r="D42" s="145"/>
      <c r="E42" s="145"/>
      <c r="F42" s="145"/>
      <c r="G42" s="146"/>
      <c r="H42" s="147"/>
    </row>
    <row r="43" spans="1:8" s="4" customFormat="1" x14ac:dyDescent="0.25">
      <c r="A43" s="45" t="s">
        <v>102</v>
      </c>
      <c r="B43" s="118">
        <f>F13</f>
        <v>0</v>
      </c>
      <c r="C43" s="145"/>
      <c r="D43" s="145"/>
      <c r="E43" s="145"/>
      <c r="F43" s="145"/>
      <c r="G43" s="146"/>
      <c r="H43" s="147"/>
    </row>
    <row r="44" spans="1:8" s="4" customFormat="1" x14ac:dyDescent="0.25">
      <c r="A44" s="26" t="s">
        <v>91</v>
      </c>
      <c r="B44" s="117">
        <f>B45</f>
        <v>0</v>
      </c>
      <c r="C44" s="145"/>
      <c r="D44" s="145"/>
      <c r="E44" s="145"/>
      <c r="F44" s="145"/>
      <c r="G44" s="146"/>
      <c r="H44" s="147"/>
    </row>
    <row r="45" spans="1:8" s="4" customFormat="1" x14ac:dyDescent="0.25">
      <c r="A45" s="45" t="s">
        <v>103</v>
      </c>
      <c r="B45" s="118">
        <f>G5+G9</f>
        <v>0</v>
      </c>
      <c r="C45" s="145"/>
      <c r="D45" s="145"/>
      <c r="E45" s="145"/>
      <c r="F45" s="145"/>
      <c r="G45" s="146"/>
      <c r="H45" s="147"/>
    </row>
    <row r="46" spans="1:8" s="4" customFormat="1" x14ac:dyDescent="0.25">
      <c r="A46" s="45" t="s">
        <v>104</v>
      </c>
      <c r="B46" s="118">
        <f>G6+G10+F14</f>
        <v>0</v>
      </c>
      <c r="C46" s="145"/>
      <c r="D46" s="145"/>
      <c r="E46" s="145"/>
      <c r="F46" s="145"/>
      <c r="G46" s="146"/>
      <c r="H46" s="147"/>
    </row>
    <row r="47" spans="1:8" s="4" customFormat="1" x14ac:dyDescent="0.25">
      <c r="A47" s="26" t="s">
        <v>93</v>
      </c>
      <c r="B47" s="117">
        <f>B48+B48</f>
        <v>0</v>
      </c>
      <c r="C47" s="145"/>
      <c r="D47" s="145"/>
      <c r="E47" s="145"/>
      <c r="F47" s="145"/>
      <c r="G47" s="146"/>
      <c r="H47" s="147"/>
    </row>
    <row r="48" spans="1:8" s="4" customFormat="1" x14ac:dyDescent="0.25">
      <c r="A48" s="45" t="s">
        <v>85</v>
      </c>
      <c r="B48" s="118">
        <f>F16</f>
        <v>0</v>
      </c>
      <c r="C48" s="145"/>
      <c r="D48" s="145"/>
      <c r="E48" s="145"/>
      <c r="F48" s="145"/>
      <c r="G48" s="146"/>
      <c r="H48" s="147"/>
    </row>
    <row r="49" spans="1:5" s="4" customFormat="1" x14ac:dyDescent="0.25">
      <c r="A49" s="45" t="s">
        <v>86</v>
      </c>
      <c r="B49" s="118">
        <f>L16</f>
        <v>0</v>
      </c>
      <c r="C49" s="142"/>
      <c r="D49" s="141"/>
      <c r="E49" s="141"/>
    </row>
    <row r="50" spans="1:5" s="4" customFormat="1" x14ac:dyDescent="0.25">
      <c r="A50" s="68" t="s">
        <v>105</v>
      </c>
      <c r="B50" s="119">
        <f>B51</f>
        <v>0</v>
      </c>
      <c r="C50" s="69"/>
    </row>
    <row r="51" spans="1:5" s="4" customFormat="1" x14ac:dyDescent="0.25">
      <c r="A51" s="27" t="s">
        <v>94</v>
      </c>
      <c r="B51" s="138">
        <f>ROUND(B35*12%,2)</f>
        <v>0</v>
      </c>
    </row>
    <row r="52" spans="1:5" s="4" customFormat="1" x14ac:dyDescent="0.25">
      <c r="A52" s="27" t="s">
        <v>95</v>
      </c>
      <c r="B52" s="138">
        <f>F20</f>
        <v>0</v>
      </c>
    </row>
    <row r="53" spans="1:5" s="4" customFormat="1" x14ac:dyDescent="0.25">
      <c r="A53" s="27" t="s">
        <v>96</v>
      </c>
      <c r="B53" s="138">
        <f>L20</f>
        <v>0</v>
      </c>
    </row>
    <row r="54" spans="1:5" s="4" customFormat="1" x14ac:dyDescent="0.25">
      <c r="A54" s="132" t="s">
        <v>87</v>
      </c>
      <c r="B54" s="139">
        <f>ROUND(B35*11%,2)</f>
        <v>0</v>
      </c>
    </row>
    <row r="55" spans="1:5" s="4" customFormat="1" x14ac:dyDescent="0.25">
      <c r="A55" s="133" t="s">
        <v>35</v>
      </c>
      <c r="B55" s="139">
        <f>F19</f>
        <v>0</v>
      </c>
    </row>
    <row r="56" spans="1:5" s="4" customFormat="1" x14ac:dyDescent="0.25">
      <c r="A56" s="173" t="s">
        <v>118</v>
      </c>
      <c r="B56" s="139">
        <f>L19</f>
        <v>0</v>
      </c>
    </row>
    <row r="57" spans="1:5" s="4" customFormat="1" x14ac:dyDescent="0.25">
      <c r="A57" s="135" t="s">
        <v>10</v>
      </c>
      <c r="B57" s="138">
        <f>SUM(B35+B51)</f>
        <v>0</v>
      </c>
    </row>
    <row r="58" spans="1:5" s="4" customFormat="1" x14ac:dyDescent="0.25">
      <c r="A58" s="136" t="s">
        <v>3</v>
      </c>
      <c r="B58" s="139">
        <f>SUM(B35+B54)</f>
        <v>0</v>
      </c>
    </row>
    <row r="59" spans="1:5" s="4" customFormat="1" x14ac:dyDescent="0.25"/>
    <row r="60" spans="1:5" s="4" customFormat="1" x14ac:dyDescent="0.25">
      <c r="A60" s="137"/>
    </row>
    <row r="61" spans="1:5" s="4" customFormat="1" ht="120" x14ac:dyDescent="0.25">
      <c r="A61" s="140" t="s">
        <v>108</v>
      </c>
      <c r="B61" s="120"/>
    </row>
    <row r="62" spans="1:5" s="4" customFormat="1" x14ac:dyDescent="0.25">
      <c r="A62" s="248" t="s">
        <v>109</v>
      </c>
      <c r="B62" s="248"/>
    </row>
    <row r="63" spans="1:5" s="4" customFormat="1" x14ac:dyDescent="0.25">
      <c r="A63" s="121"/>
      <c r="B63" s="17"/>
    </row>
    <row r="64" spans="1:5" s="4" customFormat="1" x14ac:dyDescent="0.25">
      <c r="A64" s="122"/>
      <c r="B64" s="17"/>
    </row>
    <row r="65" spans="1:5" x14ac:dyDescent="0.25">
      <c r="A65" s="123"/>
      <c r="B65" s="17"/>
    </row>
    <row r="66" spans="1:5" x14ac:dyDescent="0.25">
      <c r="A66" s="123"/>
      <c r="B66" s="17"/>
    </row>
    <row r="67" spans="1:5" x14ac:dyDescent="0.25">
      <c r="A67" s="124"/>
      <c r="B67" s="17"/>
    </row>
    <row r="68" spans="1:5" x14ac:dyDescent="0.25">
      <c r="A68" s="122"/>
      <c r="B68" s="17"/>
    </row>
    <row r="69" spans="1:5" x14ac:dyDescent="0.25">
      <c r="A69" s="123"/>
      <c r="B69" s="17"/>
    </row>
    <row r="70" spans="1:5" x14ac:dyDescent="0.25">
      <c r="A70" s="122"/>
      <c r="B70" s="17"/>
    </row>
    <row r="71" spans="1:5" x14ac:dyDescent="0.25">
      <c r="A71" s="123"/>
      <c r="B71" s="17"/>
    </row>
    <row r="72" spans="1:5" x14ac:dyDescent="0.25">
      <c r="A72" s="122"/>
      <c r="B72" s="17"/>
    </row>
    <row r="73" spans="1:5" x14ac:dyDescent="0.25">
      <c r="A73" s="123"/>
      <c r="B73" s="17"/>
    </row>
    <row r="74" spans="1:5" x14ac:dyDescent="0.25">
      <c r="A74" s="123"/>
      <c r="B74" s="17"/>
    </row>
    <row r="75" spans="1:5" x14ac:dyDescent="0.25">
      <c r="A75" s="125"/>
      <c r="B75" s="126"/>
      <c r="C75" s="71"/>
      <c r="D75" s="71"/>
      <c r="E75" s="71"/>
    </row>
    <row r="76" spans="1:5" x14ac:dyDescent="0.25">
      <c r="A76" s="122"/>
      <c r="B76" s="17"/>
    </row>
    <row r="77" spans="1:5" x14ac:dyDescent="0.25">
      <c r="A77" s="122"/>
      <c r="B77" s="17"/>
    </row>
    <row r="78" spans="1:5" x14ac:dyDescent="0.25">
      <c r="A78" s="122"/>
      <c r="B78" s="17"/>
    </row>
    <row r="79" spans="1:5" x14ac:dyDescent="0.25">
      <c r="A79" s="127"/>
      <c r="B79" s="17"/>
    </row>
    <row r="80" spans="1:5" x14ac:dyDescent="0.25">
      <c r="A80" s="128"/>
      <c r="B80" s="11"/>
    </row>
    <row r="81" spans="1:2" x14ac:dyDescent="0.25">
      <c r="A81" s="128"/>
      <c r="B81" s="11"/>
    </row>
    <row r="82" spans="1:2" x14ac:dyDescent="0.25">
      <c r="A82" s="57"/>
      <c r="B82" s="19"/>
    </row>
    <row r="83" spans="1:2" x14ac:dyDescent="0.25">
      <c r="A83" s="72"/>
      <c r="B83" s="19"/>
    </row>
  </sheetData>
  <mergeCells count="78">
    <mergeCell ref="J16:K16"/>
    <mergeCell ref="L16:M16"/>
    <mergeCell ref="H16:I16"/>
    <mergeCell ref="J17:K17"/>
    <mergeCell ref="L17:M17"/>
    <mergeCell ref="G34:H34"/>
    <mergeCell ref="A24:B24"/>
    <mergeCell ref="A34:B34"/>
    <mergeCell ref="F15:G15"/>
    <mergeCell ref="H15:I15"/>
    <mergeCell ref="F16:G16"/>
    <mergeCell ref="F17:G17"/>
    <mergeCell ref="H19:I19"/>
    <mergeCell ref="A19:A20"/>
    <mergeCell ref="A1:A2"/>
    <mergeCell ref="B1:B2"/>
    <mergeCell ref="C1:C2"/>
    <mergeCell ref="D1:D2"/>
    <mergeCell ref="H2:I2"/>
    <mergeCell ref="F1:I1"/>
    <mergeCell ref="F2:G2"/>
    <mergeCell ref="H13:I13"/>
    <mergeCell ref="J11:K11"/>
    <mergeCell ref="N1:Q1"/>
    <mergeCell ref="N2:O2"/>
    <mergeCell ref="P2:Q2"/>
    <mergeCell ref="J1:M1"/>
    <mergeCell ref="J2:K2"/>
    <mergeCell ref="L2:M2"/>
    <mergeCell ref="J13:K13"/>
    <mergeCell ref="L11:M11"/>
    <mergeCell ref="L13:M13"/>
    <mergeCell ref="A62:B62"/>
    <mergeCell ref="P11:Q11"/>
    <mergeCell ref="P13:Q13"/>
    <mergeCell ref="F12:G12"/>
    <mergeCell ref="H12:I12"/>
    <mergeCell ref="J12:K12"/>
    <mergeCell ref="L12:M12"/>
    <mergeCell ref="N12:O12"/>
    <mergeCell ref="P12:Q12"/>
    <mergeCell ref="N11:O11"/>
    <mergeCell ref="N13:O13"/>
    <mergeCell ref="F11:G11"/>
    <mergeCell ref="H11:I11"/>
    <mergeCell ref="F14:G14"/>
    <mergeCell ref="H14:I14"/>
    <mergeCell ref="F13:G13"/>
    <mergeCell ref="J14:K14"/>
    <mergeCell ref="L14:M14"/>
    <mergeCell ref="F21:G21"/>
    <mergeCell ref="H21:I21"/>
    <mergeCell ref="J21:K21"/>
    <mergeCell ref="L21:M21"/>
    <mergeCell ref="L19:M19"/>
    <mergeCell ref="F20:G20"/>
    <mergeCell ref="H20:I20"/>
    <mergeCell ref="J20:K20"/>
    <mergeCell ref="L20:M20"/>
    <mergeCell ref="L15:M15"/>
    <mergeCell ref="F19:G19"/>
    <mergeCell ref="H17:I17"/>
    <mergeCell ref="J15:K15"/>
    <mergeCell ref="J19:K19"/>
    <mergeCell ref="P21:Q21"/>
    <mergeCell ref="N14:O14"/>
    <mergeCell ref="P14:Q14"/>
    <mergeCell ref="N21:O21"/>
    <mergeCell ref="N19:O19"/>
    <mergeCell ref="P19:Q19"/>
    <mergeCell ref="N20:O20"/>
    <mergeCell ref="P20:Q20"/>
    <mergeCell ref="N15:O15"/>
    <mergeCell ref="P15:Q15"/>
    <mergeCell ref="P17:Q17"/>
    <mergeCell ref="P16:Q16"/>
    <mergeCell ref="N16:O16"/>
    <mergeCell ref="N17:O17"/>
  </mergeCells>
  <phoneticPr fontId="28" type="noConversion"/>
  <pageMargins left="0.17" right="0.17" top="0.3" bottom="0.17" header="0.3" footer="0.17"/>
  <pageSetup paperSize="9" scale="6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88"/>
  <sheetViews>
    <sheetView tabSelected="1" topLeftCell="A19" zoomScale="90" zoomScaleNormal="90" workbookViewId="0">
      <selection activeCell="B52" sqref="B52"/>
    </sheetView>
  </sheetViews>
  <sheetFormatPr defaultRowHeight="15" x14ac:dyDescent="0.25"/>
  <cols>
    <col min="1" max="1" width="102" customWidth="1"/>
    <col min="2" max="2" width="11.28515625" style="1" customWidth="1"/>
    <col min="3" max="3" width="9.85546875" customWidth="1"/>
    <col min="4" max="4" width="10.5703125" customWidth="1"/>
    <col min="5" max="5" width="10.5703125" style="163" customWidth="1"/>
    <col min="6" max="6" width="12.28515625" customWidth="1"/>
    <col min="7" max="7" width="11.85546875" customWidth="1"/>
    <col min="8" max="8" width="13.42578125" customWidth="1"/>
    <col min="9" max="9" width="13.5703125" customWidth="1"/>
    <col min="10" max="10" width="12.140625" customWidth="1"/>
    <col min="11" max="11" width="12.7109375" customWidth="1"/>
    <col min="12" max="13" width="13.7109375" customWidth="1"/>
    <col min="14" max="14" width="12.5703125" customWidth="1"/>
    <col min="15" max="15" width="12.7109375" customWidth="1"/>
    <col min="16" max="17" width="13.7109375" customWidth="1"/>
  </cols>
  <sheetData>
    <row r="1" spans="1:18" ht="59.25" customHeight="1" x14ac:dyDescent="0.25">
      <c r="A1" s="271" t="s">
        <v>124</v>
      </c>
      <c r="B1" s="273" t="s">
        <v>11</v>
      </c>
      <c r="C1" s="275" t="s">
        <v>16</v>
      </c>
      <c r="D1" s="277" t="s">
        <v>12</v>
      </c>
      <c r="E1" s="151" t="s">
        <v>116</v>
      </c>
      <c r="F1" s="316" t="s">
        <v>66</v>
      </c>
      <c r="G1" s="281"/>
      <c r="H1" s="281"/>
      <c r="I1" s="281"/>
      <c r="J1" s="263" t="s">
        <v>67</v>
      </c>
      <c r="K1" s="264"/>
      <c r="L1" s="264"/>
      <c r="M1" s="265"/>
      <c r="N1" s="263" t="s">
        <v>68</v>
      </c>
      <c r="O1" s="264"/>
      <c r="P1" s="264"/>
      <c r="Q1" s="265"/>
      <c r="R1" s="29"/>
    </row>
    <row r="2" spans="1:18" ht="17.25" customHeight="1" x14ac:dyDescent="0.25">
      <c r="A2" s="272"/>
      <c r="B2" s="274"/>
      <c r="C2" s="276"/>
      <c r="D2" s="278"/>
      <c r="E2" s="151" t="s">
        <v>117</v>
      </c>
      <c r="F2" s="266" t="s">
        <v>13</v>
      </c>
      <c r="G2" s="267"/>
      <c r="H2" s="268" t="s">
        <v>14</v>
      </c>
      <c r="I2" s="279"/>
      <c r="J2" s="266" t="s">
        <v>13</v>
      </c>
      <c r="K2" s="267"/>
      <c r="L2" s="268" t="s">
        <v>14</v>
      </c>
      <c r="M2" s="269"/>
      <c r="N2" s="266" t="s">
        <v>13</v>
      </c>
      <c r="O2" s="267"/>
      <c r="P2" s="268" t="s">
        <v>14</v>
      </c>
      <c r="Q2" s="269"/>
    </row>
    <row r="3" spans="1:18" ht="44.25" customHeight="1" x14ac:dyDescent="0.25">
      <c r="A3" s="37" t="s">
        <v>15</v>
      </c>
      <c r="B3" s="33" t="s">
        <v>11</v>
      </c>
      <c r="C3" s="34" t="s">
        <v>20</v>
      </c>
      <c r="D3" s="58" t="s">
        <v>21</v>
      </c>
      <c r="E3" s="167" t="s">
        <v>115</v>
      </c>
      <c r="F3" s="59" t="s">
        <v>42</v>
      </c>
      <c r="G3" s="56" t="s">
        <v>43</v>
      </c>
      <c r="H3" s="56" t="s">
        <v>44</v>
      </c>
      <c r="I3" s="58" t="s">
        <v>45</v>
      </c>
      <c r="J3" s="61" t="s">
        <v>42</v>
      </c>
      <c r="K3" s="35" t="s">
        <v>43</v>
      </c>
      <c r="L3" s="35" t="s">
        <v>44</v>
      </c>
      <c r="M3" s="60" t="s">
        <v>45</v>
      </c>
      <c r="N3" s="61" t="s">
        <v>42</v>
      </c>
      <c r="O3" s="35" t="s">
        <v>43</v>
      </c>
      <c r="P3" s="35" t="s">
        <v>44</v>
      </c>
      <c r="Q3" s="60" t="s">
        <v>45</v>
      </c>
    </row>
    <row r="4" spans="1:18" ht="58.5" customHeight="1" x14ac:dyDescent="0.25">
      <c r="A4" s="38" t="s">
        <v>61</v>
      </c>
      <c r="B4" s="205">
        <v>35</v>
      </c>
      <c r="C4" s="321">
        <v>1700</v>
      </c>
      <c r="D4" s="86">
        <f>B4*C4</f>
        <v>59500</v>
      </c>
      <c r="E4" s="164">
        <f>D4*1.15</f>
        <v>68425</v>
      </c>
      <c r="F4" s="75"/>
      <c r="G4" s="76">
        <v>55000</v>
      </c>
      <c r="H4" s="76"/>
      <c r="I4" s="77"/>
      <c r="J4" s="78"/>
      <c r="K4" s="76"/>
      <c r="L4" s="76">
        <v>7000</v>
      </c>
      <c r="M4" s="79"/>
      <c r="N4" s="78">
        <v>6425</v>
      </c>
      <c r="O4" s="76"/>
      <c r="P4" s="76"/>
      <c r="Q4" s="79"/>
    </row>
    <row r="5" spans="1:18" ht="90" x14ac:dyDescent="0.25">
      <c r="A5" s="220" t="s">
        <v>69</v>
      </c>
      <c r="B5" s="206">
        <f>35*5*20</f>
        <v>3500</v>
      </c>
      <c r="C5" s="82">
        <v>10</v>
      </c>
      <c r="D5" s="87">
        <f>B5*C5</f>
        <v>35000</v>
      </c>
      <c r="E5" s="168">
        <f>D5*1.15</f>
        <v>40250</v>
      </c>
      <c r="F5" s="80"/>
      <c r="G5" s="81">
        <v>40250</v>
      </c>
      <c r="H5" s="82"/>
      <c r="I5" s="83"/>
      <c r="J5" s="84"/>
      <c r="K5" s="81"/>
      <c r="L5" s="82"/>
      <c r="M5" s="85"/>
      <c r="N5" s="84"/>
      <c r="O5" s="81"/>
      <c r="P5" s="82"/>
      <c r="Q5" s="85"/>
    </row>
    <row r="6" spans="1:18" ht="63" customHeight="1" x14ac:dyDescent="0.25">
      <c r="A6" s="30" t="s">
        <v>32</v>
      </c>
      <c r="B6" s="206">
        <v>35</v>
      </c>
      <c r="C6" s="82">
        <v>110</v>
      </c>
      <c r="D6" s="87">
        <f>B6*C6</f>
        <v>3850</v>
      </c>
      <c r="E6" s="168">
        <f>D6*1.15</f>
        <v>4427.5</v>
      </c>
      <c r="F6" s="80"/>
      <c r="G6" s="81">
        <v>4427.5</v>
      </c>
      <c r="H6" s="82"/>
      <c r="I6" s="83"/>
      <c r="J6" s="84"/>
      <c r="K6" s="81"/>
      <c r="L6" s="82"/>
      <c r="M6" s="85"/>
      <c r="N6" s="84"/>
      <c r="O6" s="81"/>
      <c r="P6" s="82"/>
      <c r="Q6" s="85"/>
    </row>
    <row r="7" spans="1:18" s="2" customFormat="1" ht="45.75" customHeight="1" x14ac:dyDescent="0.25">
      <c r="A7" s="39" t="s">
        <v>17</v>
      </c>
      <c r="B7" s="33" t="s">
        <v>11</v>
      </c>
      <c r="C7" s="175" t="s">
        <v>20</v>
      </c>
      <c r="D7" s="176" t="s">
        <v>21</v>
      </c>
      <c r="E7" s="177" t="s">
        <v>115</v>
      </c>
      <c r="F7" s="178" t="s">
        <v>42</v>
      </c>
      <c r="G7" s="179" t="s">
        <v>43</v>
      </c>
      <c r="H7" s="179" t="s">
        <v>44</v>
      </c>
      <c r="I7" s="180" t="s">
        <v>45</v>
      </c>
      <c r="J7" s="181" t="s">
        <v>42</v>
      </c>
      <c r="K7" s="179" t="s">
        <v>43</v>
      </c>
      <c r="L7" s="179" t="s">
        <v>44</v>
      </c>
      <c r="M7" s="182" t="s">
        <v>45</v>
      </c>
      <c r="N7" s="181" t="s">
        <v>42</v>
      </c>
      <c r="O7" s="179" t="s">
        <v>43</v>
      </c>
      <c r="P7" s="179" t="s">
        <v>44</v>
      </c>
      <c r="Q7" s="182" t="s">
        <v>45</v>
      </c>
    </row>
    <row r="8" spans="1:18" s="2" customFormat="1" ht="78" customHeight="1" x14ac:dyDescent="0.25">
      <c r="A8" s="25" t="s">
        <v>18</v>
      </c>
      <c r="B8" s="18">
        <v>95</v>
      </c>
      <c r="C8" s="318">
        <v>1200</v>
      </c>
      <c r="D8" s="88">
        <f>B8*C8</f>
        <v>114000</v>
      </c>
      <c r="E8" s="168">
        <f>D8*1.15</f>
        <v>131100</v>
      </c>
      <c r="F8" s="89">
        <v>5000</v>
      </c>
      <c r="G8" s="90">
        <v>110000</v>
      </c>
      <c r="H8" s="91"/>
      <c r="I8" s="92"/>
      <c r="J8" s="93"/>
      <c r="K8" s="91"/>
      <c r="L8" s="90">
        <v>10000</v>
      </c>
      <c r="M8" s="94"/>
      <c r="N8" s="224">
        <v>6100</v>
      </c>
      <c r="O8" s="91"/>
      <c r="P8" s="91"/>
      <c r="Q8" s="94"/>
    </row>
    <row r="9" spans="1:18" s="2" customFormat="1" ht="105" customHeight="1" x14ac:dyDescent="0.25">
      <c r="A9" s="31" t="s">
        <v>111</v>
      </c>
      <c r="B9" s="18">
        <v>17100</v>
      </c>
      <c r="C9" s="183">
        <v>10</v>
      </c>
      <c r="D9" s="88">
        <f>B9*C9</f>
        <v>171000</v>
      </c>
      <c r="E9" s="168">
        <f>D9*1.15</f>
        <v>196649.99999999997</v>
      </c>
      <c r="F9" s="95"/>
      <c r="G9" s="152">
        <v>196650</v>
      </c>
      <c r="H9" s="96"/>
      <c r="I9" s="97"/>
      <c r="J9" s="95"/>
      <c r="K9" s="91"/>
      <c r="L9" s="96"/>
      <c r="M9" s="98"/>
      <c r="N9" s="95"/>
      <c r="O9" s="91"/>
      <c r="P9" s="96"/>
      <c r="Q9" s="99"/>
    </row>
    <row r="10" spans="1:18" s="2" customFormat="1" ht="114.75" customHeight="1" x14ac:dyDescent="0.25">
      <c r="A10" s="40" t="s">
        <v>112</v>
      </c>
      <c r="B10" s="18">
        <v>95</v>
      </c>
      <c r="C10" s="184">
        <v>110</v>
      </c>
      <c r="D10" s="100">
        <f>B10*C10</f>
        <v>10450</v>
      </c>
      <c r="E10" s="169">
        <f>D10*1.15</f>
        <v>12017.499999999998</v>
      </c>
      <c r="F10" s="101"/>
      <c r="G10" s="153">
        <v>12017.5</v>
      </c>
      <c r="H10" s="96"/>
      <c r="I10" s="97"/>
      <c r="J10" s="95"/>
      <c r="K10" s="91"/>
      <c r="L10" s="96"/>
      <c r="M10" s="99"/>
      <c r="N10" s="95"/>
      <c r="O10" s="91"/>
      <c r="P10" s="96"/>
      <c r="Q10" s="99"/>
    </row>
    <row r="11" spans="1:18" s="2" customFormat="1" ht="50.25" customHeight="1" x14ac:dyDescent="0.25">
      <c r="A11" s="41" t="s">
        <v>22</v>
      </c>
      <c r="B11" s="154" t="s">
        <v>11</v>
      </c>
      <c r="C11" s="185" t="s">
        <v>20</v>
      </c>
      <c r="D11" s="186" t="s">
        <v>21</v>
      </c>
      <c r="E11" s="187" t="s">
        <v>115</v>
      </c>
      <c r="F11" s="302" t="s">
        <v>110</v>
      </c>
      <c r="G11" s="303"/>
      <c r="H11" s="311" t="s">
        <v>64</v>
      </c>
      <c r="I11" s="312"/>
      <c r="J11" s="313" t="s">
        <v>49</v>
      </c>
      <c r="K11" s="314"/>
      <c r="L11" s="309" t="s">
        <v>64</v>
      </c>
      <c r="M11" s="310"/>
      <c r="N11" s="315" t="s">
        <v>49</v>
      </c>
      <c r="O11" s="314"/>
      <c r="P11" s="309" t="s">
        <v>64</v>
      </c>
      <c r="Q11" s="310"/>
    </row>
    <row r="12" spans="1:18" s="2" customFormat="1" ht="45.75" customHeight="1" x14ac:dyDescent="0.25">
      <c r="A12" s="42" t="s">
        <v>23</v>
      </c>
      <c r="B12" s="204">
        <v>10</v>
      </c>
      <c r="C12" s="96" t="s">
        <v>26</v>
      </c>
      <c r="D12" s="171" t="s">
        <v>26</v>
      </c>
      <c r="E12" s="171"/>
      <c r="F12" s="251" t="s">
        <v>26</v>
      </c>
      <c r="G12" s="252"/>
      <c r="H12" s="253" t="s">
        <v>63</v>
      </c>
      <c r="I12" s="254"/>
      <c r="J12" s="251" t="s">
        <v>26</v>
      </c>
      <c r="K12" s="252"/>
      <c r="L12" s="253" t="s">
        <v>63</v>
      </c>
      <c r="M12" s="254"/>
      <c r="N12" s="251" t="s">
        <v>26</v>
      </c>
      <c r="O12" s="252"/>
      <c r="P12" s="253" t="s">
        <v>63</v>
      </c>
      <c r="Q12" s="254"/>
    </row>
    <row r="13" spans="1:18" s="2" customFormat="1" ht="45" customHeight="1" x14ac:dyDescent="0.25">
      <c r="A13" s="31" t="s">
        <v>113</v>
      </c>
      <c r="B13" s="18">
        <v>40</v>
      </c>
      <c r="C13" s="318">
        <v>160</v>
      </c>
      <c r="D13" s="88">
        <f>B13*C13</f>
        <v>6400</v>
      </c>
      <c r="E13" s="168">
        <f>D13*1.15</f>
        <v>7359.9999999999991</v>
      </c>
      <c r="F13" s="260">
        <v>7360</v>
      </c>
      <c r="G13" s="261"/>
      <c r="H13" s="226"/>
      <c r="I13" s="262"/>
      <c r="J13" s="228"/>
      <c r="K13" s="227"/>
      <c r="L13" s="226"/>
      <c r="M13" s="240"/>
      <c r="N13" s="228"/>
      <c r="O13" s="227"/>
      <c r="P13" s="226"/>
      <c r="Q13" s="240"/>
    </row>
    <row r="14" spans="1:18" s="2" customFormat="1" ht="62.25" customHeight="1" x14ac:dyDescent="0.25">
      <c r="A14" s="43" t="s">
        <v>34</v>
      </c>
      <c r="B14" s="18">
        <v>10</v>
      </c>
      <c r="C14" s="188">
        <v>110</v>
      </c>
      <c r="D14" s="88">
        <f>B14*C14</f>
        <v>1100</v>
      </c>
      <c r="E14" s="168">
        <f>D14*1.15</f>
        <v>1265</v>
      </c>
      <c r="F14" s="260">
        <v>1265</v>
      </c>
      <c r="G14" s="261"/>
      <c r="H14" s="229"/>
      <c r="I14" s="230"/>
      <c r="J14" s="228"/>
      <c r="K14" s="227"/>
      <c r="L14" s="229"/>
      <c r="M14" s="230"/>
      <c r="N14" s="228"/>
      <c r="O14" s="227"/>
      <c r="P14" s="229"/>
      <c r="Q14" s="230"/>
    </row>
    <row r="15" spans="1:18" s="2" customFormat="1" ht="49.5" customHeight="1" x14ac:dyDescent="0.25">
      <c r="A15" s="36" t="s">
        <v>25</v>
      </c>
      <c r="B15" s="33" t="s">
        <v>11</v>
      </c>
      <c r="C15" s="189" t="s">
        <v>20</v>
      </c>
      <c r="D15" s="190" t="s">
        <v>21</v>
      </c>
      <c r="E15" s="191" t="s">
        <v>115</v>
      </c>
      <c r="F15" s="234" t="s">
        <v>51</v>
      </c>
      <c r="G15" s="235"/>
      <c r="H15" s="236" t="s">
        <v>47</v>
      </c>
      <c r="I15" s="237"/>
      <c r="J15" s="234" t="s">
        <v>46</v>
      </c>
      <c r="K15" s="235"/>
      <c r="L15" s="236" t="s">
        <v>47</v>
      </c>
      <c r="M15" s="237"/>
      <c r="N15" s="234" t="s">
        <v>46</v>
      </c>
      <c r="O15" s="235"/>
      <c r="P15" s="236" t="s">
        <v>47</v>
      </c>
      <c r="Q15" s="237"/>
    </row>
    <row r="16" spans="1:18" s="2" customFormat="1" ht="91.5" customHeight="1" thickBot="1" x14ac:dyDescent="0.3">
      <c r="A16" s="31" t="s">
        <v>83</v>
      </c>
      <c r="B16" s="18">
        <v>105</v>
      </c>
      <c r="C16" s="318">
        <v>77</v>
      </c>
      <c r="D16" s="88">
        <f>B16*C16</f>
        <v>8085</v>
      </c>
      <c r="E16" s="172">
        <f>D16*1.15</f>
        <v>9297.75</v>
      </c>
      <c r="F16" s="287"/>
      <c r="G16" s="288"/>
      <c r="H16" s="291"/>
      <c r="I16" s="292"/>
      <c r="J16" s="228"/>
      <c r="K16" s="227"/>
      <c r="L16" s="307">
        <v>9297.75</v>
      </c>
      <c r="M16" s="308"/>
      <c r="N16" s="228"/>
      <c r="O16" s="227"/>
      <c r="P16" s="226"/>
      <c r="Q16" s="240"/>
    </row>
    <row r="17" spans="1:17" s="2" customFormat="1" ht="24.75" customHeight="1" x14ac:dyDescent="0.25">
      <c r="A17" s="62" t="s">
        <v>31</v>
      </c>
      <c r="B17" s="66"/>
      <c r="C17" s="185" t="s">
        <v>52</v>
      </c>
      <c r="D17" s="186"/>
      <c r="E17" s="192"/>
      <c r="F17" s="289" t="s">
        <v>53</v>
      </c>
      <c r="G17" s="290"/>
      <c r="H17" s="246" t="s">
        <v>54</v>
      </c>
      <c r="I17" s="247"/>
      <c r="J17" s="241" t="s">
        <v>55</v>
      </c>
      <c r="K17" s="242"/>
      <c r="L17" s="238" t="s">
        <v>56</v>
      </c>
      <c r="M17" s="239"/>
      <c r="N17" s="241" t="s">
        <v>57</v>
      </c>
      <c r="O17" s="242"/>
      <c r="P17" s="238" t="s">
        <v>58</v>
      </c>
      <c r="Q17" s="239"/>
    </row>
    <row r="18" spans="1:17" s="2" customFormat="1" ht="24.75" customHeight="1" x14ac:dyDescent="0.25">
      <c r="A18" s="219" t="s">
        <v>119</v>
      </c>
      <c r="B18" s="66"/>
      <c r="C18" s="185"/>
      <c r="D18" s="209"/>
      <c r="E18" s="192"/>
      <c r="F18" s="211"/>
      <c r="G18" s="212"/>
      <c r="H18" s="213"/>
      <c r="I18" s="214"/>
      <c r="J18" s="215"/>
      <c r="K18" s="208"/>
      <c r="L18" s="207"/>
      <c r="M18" s="216"/>
      <c r="N18" s="215"/>
      <c r="O18" s="208"/>
      <c r="P18" s="207"/>
      <c r="Q18" s="216"/>
    </row>
    <row r="19" spans="1:17" s="2" customFormat="1" ht="51.75" customHeight="1" x14ac:dyDescent="0.25">
      <c r="A19" s="322" t="s">
        <v>122</v>
      </c>
      <c r="B19" s="103">
        <v>0.11</v>
      </c>
      <c r="C19" s="104">
        <f>B19*E19</f>
        <v>51787.202499999999</v>
      </c>
      <c r="D19" s="156"/>
      <c r="E19" s="165">
        <f>E4+E5+E6+E8+E9+E10+E13+E14+E16</f>
        <v>470792.75</v>
      </c>
      <c r="F19" s="297">
        <f>(F4+G4+G5+G6+F8+G8+G9+G10+F13+F14+F16)*B19</f>
        <v>47516.7</v>
      </c>
      <c r="G19" s="298"/>
      <c r="H19" s="306">
        <f>(H4+I4+H8+I8+H13+H16)*B19</f>
        <v>0</v>
      </c>
      <c r="I19" s="306"/>
      <c r="J19" s="306">
        <f>(J4+K4+K5+K6+J8+K8+K9+K10+J13+J14+J16)*B19</f>
        <v>0</v>
      </c>
      <c r="K19" s="306"/>
      <c r="L19" s="306">
        <f>(L4+M4+L8+M8+L13+L16)*B19</f>
        <v>2892.7525000000001</v>
      </c>
      <c r="M19" s="306"/>
      <c r="N19" s="306">
        <f>(N4+O4+O5+O6+N8+O8+O9+O10+N13+N14+N16)*B19</f>
        <v>1377.75</v>
      </c>
      <c r="O19" s="306"/>
      <c r="P19" s="306">
        <f>(P4+Q4+P8+Q8+P13+P16)*B19</f>
        <v>0</v>
      </c>
      <c r="Q19" s="306"/>
    </row>
    <row r="20" spans="1:17" s="2" customFormat="1" ht="24.75" customHeight="1" x14ac:dyDescent="0.25">
      <c r="A20" s="47"/>
      <c r="B20" s="65">
        <v>0.12</v>
      </c>
      <c r="C20" s="67">
        <f>B20*E20</f>
        <v>56495.13</v>
      </c>
      <c r="D20" s="102"/>
      <c r="E20" s="170">
        <f>E4+E5+E6+E8+E9+E10+E13+E14+E16</f>
        <v>470792.75</v>
      </c>
      <c r="F20" s="299">
        <f>(F4+G4+G5+G6+F8+G8+G9+G10+F13+F14+F16)*B20</f>
        <v>51836.4</v>
      </c>
      <c r="G20" s="252"/>
      <c r="H20" s="232">
        <f>(H4+I4+H8+I8+H13+H16)*B20</f>
        <v>0</v>
      </c>
      <c r="I20" s="233"/>
      <c r="J20" s="232">
        <f>(J4+K4+K5+K6+J8+K8+K9+K10+J13+J14+J16)*B20</f>
        <v>0</v>
      </c>
      <c r="K20" s="233"/>
      <c r="L20" s="232">
        <f>(L4+M4+L8+M8+L13+L16)*B20</f>
        <v>3155.73</v>
      </c>
      <c r="M20" s="233"/>
      <c r="N20" s="232">
        <f>(N4+O4+O5+O6+N8+O8+O9+O10+N13+N14+N16)*B20</f>
        <v>1503</v>
      </c>
      <c r="O20" s="233"/>
      <c r="P20" s="232">
        <f>(P4+Q4+P8+Q8+P13+P16)*B20</f>
        <v>0</v>
      </c>
      <c r="Q20" s="233"/>
    </row>
    <row r="21" spans="1:17" s="2" customFormat="1" ht="24.75" customHeight="1" x14ac:dyDescent="0.25">
      <c r="A21" s="47"/>
      <c r="B21" s="63"/>
      <c r="C21" s="64"/>
      <c r="D21" s="113"/>
      <c r="E21" s="166"/>
      <c r="F21" s="300"/>
      <c r="G21" s="301"/>
      <c r="H21" s="304"/>
      <c r="I21" s="305"/>
      <c r="J21" s="304"/>
      <c r="K21" s="305"/>
      <c r="L21" s="304"/>
      <c r="M21" s="305"/>
      <c r="N21" s="304"/>
      <c r="O21" s="305"/>
      <c r="P21" s="304"/>
      <c r="Q21" s="305"/>
    </row>
    <row r="22" spans="1:17" s="2" customFormat="1" ht="60" x14ac:dyDescent="0.25">
      <c r="A22" s="323" t="s">
        <v>121</v>
      </c>
      <c r="B22" s="11"/>
      <c r="C22" s="195"/>
      <c r="D22" s="195"/>
      <c r="E22" s="225">
        <f>E19+C19</f>
        <v>522579.95250000001</v>
      </c>
      <c r="F22" s="226"/>
      <c r="G22" s="227"/>
      <c r="H22" s="226"/>
      <c r="I22" s="227"/>
      <c r="J22" s="226"/>
      <c r="K22" s="227"/>
      <c r="L22" s="295">
        <v>51787.199999999997</v>
      </c>
      <c r="M22" s="296"/>
      <c r="N22" s="226"/>
      <c r="O22" s="227"/>
      <c r="P22" s="226"/>
      <c r="Q22" s="227"/>
    </row>
    <row r="23" spans="1:17" s="2" customFormat="1" x14ac:dyDescent="0.25">
      <c r="A23" s="13" t="s">
        <v>0</v>
      </c>
      <c r="B23" s="15" t="s">
        <v>4</v>
      </c>
      <c r="E23" s="157"/>
    </row>
    <row r="24" spans="1:17" s="2" customFormat="1" ht="75" x14ac:dyDescent="0.25">
      <c r="A24" s="286"/>
      <c r="B24" s="286"/>
      <c r="C24" s="23" t="s">
        <v>7</v>
      </c>
      <c r="D24" s="23" t="s">
        <v>8</v>
      </c>
      <c r="E24" s="158"/>
      <c r="F24" s="73"/>
      <c r="G24" s="53" t="s">
        <v>7</v>
      </c>
      <c r="H24" s="52" t="s">
        <v>9</v>
      </c>
      <c r="I24" s="52"/>
      <c r="J24" s="54" t="s">
        <v>40</v>
      </c>
      <c r="K24" s="70" t="s">
        <v>9</v>
      </c>
      <c r="L24"/>
      <c r="M24" s="22"/>
      <c r="N24" s="54"/>
      <c r="O24" s="51"/>
      <c r="P24"/>
      <c r="Q24" s="22"/>
    </row>
    <row r="25" spans="1:17" s="2" customFormat="1" ht="45" x14ac:dyDescent="0.25">
      <c r="A25" s="46" t="s">
        <v>65</v>
      </c>
      <c r="B25" s="131">
        <f>B26+B27+B28</f>
        <v>165</v>
      </c>
      <c r="C25" s="22" t="s">
        <v>9</v>
      </c>
      <c r="D25" s="105" t="s">
        <v>70</v>
      </c>
      <c r="E25" s="159"/>
      <c r="F25" s="107" t="s">
        <v>74</v>
      </c>
      <c r="G25" s="107"/>
      <c r="H25" s="107"/>
      <c r="I25" s="107"/>
      <c r="J25" s="107"/>
      <c r="K25" s="107"/>
      <c r="L25" s="105"/>
      <c r="M25" s="50"/>
      <c r="N25"/>
      <c r="O25" s="50"/>
      <c r="P25"/>
      <c r="Q25" s="50"/>
    </row>
    <row r="26" spans="1:17" s="2" customFormat="1" ht="25.5" x14ac:dyDescent="0.25">
      <c r="A26" s="3" t="s">
        <v>36</v>
      </c>
      <c r="B26" s="20">
        <v>65</v>
      </c>
      <c r="C26" s="48" t="s">
        <v>9</v>
      </c>
      <c r="D26" s="105" t="s">
        <v>70</v>
      </c>
      <c r="E26" s="159"/>
      <c r="F26" s="111" t="s">
        <v>71</v>
      </c>
      <c r="G26" s="108"/>
      <c r="H26" s="108"/>
      <c r="I26" s="108"/>
    </row>
    <row r="27" spans="1:17" s="2" customFormat="1" ht="25.5" x14ac:dyDescent="0.25">
      <c r="A27" s="3" t="s">
        <v>37</v>
      </c>
      <c r="B27" s="49">
        <v>55</v>
      </c>
      <c r="C27" s="48" t="s">
        <v>9</v>
      </c>
      <c r="D27" s="105" t="s">
        <v>70</v>
      </c>
      <c r="E27" s="159"/>
      <c r="F27" s="111" t="s">
        <v>71</v>
      </c>
      <c r="G27" s="108"/>
      <c r="H27" s="108"/>
      <c r="I27" s="108"/>
    </row>
    <row r="28" spans="1:17" s="2" customFormat="1" ht="25.5" x14ac:dyDescent="0.25">
      <c r="A28" s="3" t="s">
        <v>38</v>
      </c>
      <c r="B28" s="49">
        <v>45</v>
      </c>
      <c r="C28" s="48" t="s">
        <v>9</v>
      </c>
      <c r="D28" s="105" t="s">
        <v>70</v>
      </c>
      <c r="E28" s="159"/>
      <c r="F28" s="111" t="s">
        <v>71</v>
      </c>
      <c r="G28" s="108"/>
      <c r="H28" s="108"/>
      <c r="I28" s="108"/>
    </row>
    <row r="29" spans="1:17" s="2" customFormat="1" ht="25.5" x14ac:dyDescent="0.25">
      <c r="A29" s="46" t="s">
        <v>39</v>
      </c>
      <c r="B29" s="20">
        <v>115</v>
      </c>
      <c r="C29" s="22" t="s">
        <v>9</v>
      </c>
      <c r="D29" s="105" t="s">
        <v>70</v>
      </c>
      <c r="E29" s="159"/>
      <c r="F29" s="107" t="s">
        <v>71</v>
      </c>
      <c r="G29" s="107"/>
      <c r="H29" s="107"/>
      <c r="I29" s="107"/>
    </row>
    <row r="30" spans="1:17" s="2" customFormat="1" ht="30" x14ac:dyDescent="0.25">
      <c r="A30" s="55" t="s">
        <v>81</v>
      </c>
      <c r="B30" s="49">
        <v>55</v>
      </c>
      <c r="C30" s="48" t="s">
        <v>9</v>
      </c>
      <c r="D30" s="105" t="s">
        <v>70</v>
      </c>
      <c r="E30" s="159"/>
      <c r="F30" s="107" t="s">
        <v>71</v>
      </c>
      <c r="G30" s="107"/>
      <c r="H30" s="107"/>
      <c r="I30" s="107"/>
    </row>
    <row r="31" spans="1:17" s="2" customFormat="1" ht="30" x14ac:dyDescent="0.25">
      <c r="A31" s="55" t="s">
        <v>82</v>
      </c>
      <c r="B31" s="20">
        <v>105</v>
      </c>
      <c r="C31" s="22" t="s">
        <v>9</v>
      </c>
      <c r="D31" s="105" t="s">
        <v>70</v>
      </c>
      <c r="E31" s="159"/>
      <c r="F31" s="107" t="s">
        <v>71</v>
      </c>
      <c r="G31" s="107"/>
      <c r="H31" s="107"/>
      <c r="I31" s="107"/>
      <c r="J31" s="74"/>
      <c r="K31" s="74"/>
      <c r="L31" s="74"/>
      <c r="M31" s="74"/>
    </row>
    <row r="32" spans="1:17" s="2" customFormat="1" x14ac:dyDescent="0.25">
      <c r="A32" s="8"/>
      <c r="B32" s="5"/>
      <c r="C32" s="21"/>
      <c r="E32" s="157"/>
      <c r="L32" s="293"/>
      <c r="M32" s="294"/>
    </row>
    <row r="33" spans="1:9" s="2" customFormat="1" x14ac:dyDescent="0.25">
      <c r="A33" s="14" t="s">
        <v>60</v>
      </c>
      <c r="B33" s="16" t="s">
        <v>5</v>
      </c>
      <c r="E33" s="157"/>
    </row>
    <row r="34" spans="1:9" s="4" customFormat="1" x14ac:dyDescent="0.25">
      <c r="A34" s="286" t="s">
        <v>59</v>
      </c>
      <c r="B34" s="286"/>
      <c r="C34" s="2"/>
      <c r="D34" s="2"/>
      <c r="E34" s="157"/>
      <c r="F34" s="2"/>
      <c r="I34" s="115"/>
    </row>
    <row r="35" spans="1:9" s="4" customFormat="1" x14ac:dyDescent="0.25">
      <c r="A35" s="9" t="s">
        <v>2</v>
      </c>
      <c r="B35" s="116">
        <f>B36+B40+B44+B46+B49</f>
        <v>470792.75</v>
      </c>
      <c r="C35" s="2"/>
      <c r="D35" s="2"/>
      <c r="E35" s="157"/>
      <c r="F35" s="2"/>
    </row>
    <row r="36" spans="1:9" s="4" customFormat="1" x14ac:dyDescent="0.25">
      <c r="A36" s="26" t="s">
        <v>97</v>
      </c>
      <c r="B36" s="117">
        <f>B37+B38+B39</f>
        <v>68425</v>
      </c>
      <c r="C36" s="2"/>
      <c r="D36" s="2"/>
      <c r="E36" s="157"/>
      <c r="F36" s="2"/>
    </row>
    <row r="37" spans="1:9" s="4" customFormat="1" x14ac:dyDescent="0.25">
      <c r="A37" s="45" t="s">
        <v>75</v>
      </c>
      <c r="B37" s="118">
        <f>F4+G4</f>
        <v>55000</v>
      </c>
      <c r="C37" s="57"/>
      <c r="D37" s="2"/>
      <c r="E37" s="157"/>
      <c r="F37" s="2"/>
    </row>
    <row r="38" spans="1:9" s="4" customFormat="1" x14ac:dyDescent="0.25">
      <c r="A38" s="114" t="s">
        <v>77</v>
      </c>
      <c r="B38" s="118">
        <f>L4</f>
        <v>7000</v>
      </c>
      <c r="C38" s="57"/>
      <c r="D38" s="2"/>
      <c r="E38" s="157"/>
      <c r="F38" s="2"/>
    </row>
    <row r="39" spans="1:9" s="4" customFormat="1" x14ac:dyDescent="0.25">
      <c r="A39" s="45" t="s">
        <v>76</v>
      </c>
      <c r="B39" s="118">
        <f>N4</f>
        <v>6425</v>
      </c>
      <c r="C39" s="57"/>
      <c r="D39" s="2"/>
      <c r="E39" s="157"/>
      <c r="F39" s="2"/>
    </row>
    <row r="40" spans="1:9" s="4" customFormat="1" ht="30" x14ac:dyDescent="0.25">
      <c r="A40" s="44" t="s">
        <v>98</v>
      </c>
      <c r="B40" s="117">
        <f>B41+B42+B43</f>
        <v>131100</v>
      </c>
      <c r="C40" s="2"/>
      <c r="D40" s="2"/>
      <c r="E40" s="157"/>
      <c r="F40" s="2"/>
    </row>
    <row r="41" spans="1:9" s="4" customFormat="1" x14ac:dyDescent="0.25">
      <c r="A41" s="45" t="s">
        <v>78</v>
      </c>
      <c r="B41" s="118">
        <f>F8+G8</f>
        <v>115000</v>
      </c>
      <c r="C41" s="57"/>
      <c r="D41" s="2"/>
      <c r="E41" s="157"/>
      <c r="F41" s="2"/>
    </row>
    <row r="42" spans="1:9" s="4" customFormat="1" x14ac:dyDescent="0.25">
      <c r="A42" s="45" t="s">
        <v>62</v>
      </c>
      <c r="B42" s="118">
        <f>L8</f>
        <v>10000</v>
      </c>
      <c r="C42" s="57"/>
      <c r="D42" s="2"/>
      <c r="E42" s="157"/>
      <c r="F42" s="2"/>
    </row>
    <row r="43" spans="1:9" s="4" customFormat="1" x14ac:dyDescent="0.25">
      <c r="A43" s="45" t="s">
        <v>79</v>
      </c>
      <c r="B43" s="118">
        <f>N8</f>
        <v>6100</v>
      </c>
      <c r="C43" s="57"/>
      <c r="D43" s="2"/>
      <c r="E43" s="157"/>
      <c r="F43" s="2"/>
    </row>
    <row r="44" spans="1:9" s="4" customFormat="1" x14ac:dyDescent="0.25">
      <c r="A44" s="26" t="s">
        <v>99</v>
      </c>
      <c r="B44" s="117">
        <f>B45</f>
        <v>7360</v>
      </c>
      <c r="C44" s="2"/>
      <c r="D44" s="2"/>
      <c r="E44" s="157"/>
      <c r="F44" s="2"/>
    </row>
    <row r="45" spans="1:9" s="4" customFormat="1" x14ac:dyDescent="0.25">
      <c r="A45" s="45" t="s">
        <v>80</v>
      </c>
      <c r="B45" s="118">
        <f>F13</f>
        <v>7360</v>
      </c>
      <c r="C45" s="57"/>
      <c r="D45" s="2"/>
      <c r="E45" s="157"/>
      <c r="F45" s="2"/>
    </row>
    <row r="46" spans="1:9" s="4" customFormat="1" x14ac:dyDescent="0.25">
      <c r="A46" s="26" t="s">
        <v>91</v>
      </c>
      <c r="B46" s="117">
        <f>B47+B48</f>
        <v>254610</v>
      </c>
      <c r="C46" s="2"/>
      <c r="D46" s="2"/>
      <c r="E46" s="157"/>
      <c r="F46" s="2"/>
      <c r="G46" s="115"/>
    </row>
    <row r="47" spans="1:9" s="4" customFormat="1" x14ac:dyDescent="0.25">
      <c r="A47" s="45" t="s">
        <v>92</v>
      </c>
      <c r="B47" s="118">
        <f>G5+G9</f>
        <v>236900</v>
      </c>
      <c r="C47" s="57"/>
      <c r="D47" s="2"/>
      <c r="E47" s="157"/>
      <c r="F47" s="2"/>
    </row>
    <row r="48" spans="1:9" s="4" customFormat="1" x14ac:dyDescent="0.25">
      <c r="A48" s="45" t="s">
        <v>84</v>
      </c>
      <c r="B48" s="118">
        <f>G6+G10+F14</f>
        <v>17710</v>
      </c>
      <c r="C48" s="69"/>
      <c r="E48" s="160"/>
    </row>
    <row r="49" spans="1:7" s="4" customFormat="1" x14ac:dyDescent="0.25">
      <c r="A49" s="26" t="s">
        <v>93</v>
      </c>
      <c r="B49" s="117">
        <f>B50+B51</f>
        <v>9297.75</v>
      </c>
      <c r="E49" s="160"/>
    </row>
    <row r="50" spans="1:7" s="4" customFormat="1" x14ac:dyDescent="0.25">
      <c r="A50" s="45" t="s">
        <v>85</v>
      </c>
      <c r="B50" s="118">
        <f>F16</f>
        <v>0</v>
      </c>
      <c r="E50" s="160"/>
    </row>
    <row r="51" spans="1:7" s="4" customFormat="1" x14ac:dyDescent="0.25">
      <c r="A51" s="45" t="s">
        <v>86</v>
      </c>
      <c r="B51" s="118">
        <f>L16</f>
        <v>9297.75</v>
      </c>
      <c r="E51" s="160"/>
    </row>
    <row r="52" spans="1:7" s="4" customFormat="1" x14ac:dyDescent="0.25">
      <c r="A52" s="68" t="s">
        <v>6</v>
      </c>
      <c r="B52" s="119">
        <f>B56</f>
        <v>51787.199999999997</v>
      </c>
      <c r="C52" s="69"/>
      <c r="E52" s="160"/>
    </row>
    <row r="53" spans="1:7" s="4" customFormat="1" x14ac:dyDescent="0.25">
      <c r="A53" s="27"/>
      <c r="B53" s="138"/>
      <c r="E53" s="160"/>
    </row>
    <row r="54" spans="1:7" s="4" customFormat="1" x14ac:dyDescent="0.25">
      <c r="A54" s="27"/>
      <c r="B54" s="138"/>
      <c r="E54" s="160"/>
    </row>
    <row r="55" spans="1:7" s="4" customFormat="1" x14ac:dyDescent="0.25">
      <c r="A55" s="27"/>
      <c r="B55" s="138"/>
      <c r="E55" s="160"/>
    </row>
    <row r="56" spans="1:7" s="4" customFormat="1" x14ac:dyDescent="0.25">
      <c r="A56" s="132" t="s">
        <v>87</v>
      </c>
      <c r="B56" s="139">
        <f>ROUND(B35*11%,2)</f>
        <v>51787.199999999997</v>
      </c>
      <c r="E56" s="160"/>
    </row>
    <row r="57" spans="1:7" s="4" customFormat="1" x14ac:dyDescent="0.25">
      <c r="A57" s="133" t="s">
        <v>35</v>
      </c>
      <c r="B57" s="139">
        <f>F19</f>
        <v>47516.7</v>
      </c>
      <c r="E57" s="160"/>
    </row>
    <row r="58" spans="1:7" s="4" customFormat="1" x14ac:dyDescent="0.25">
      <c r="A58" s="133" t="s">
        <v>88</v>
      </c>
      <c r="B58" s="139">
        <f>L19</f>
        <v>2892.7525000000001</v>
      </c>
      <c r="E58" s="160"/>
    </row>
    <row r="59" spans="1:7" s="4" customFormat="1" x14ac:dyDescent="0.25">
      <c r="A59" s="133" t="s">
        <v>89</v>
      </c>
      <c r="B59" s="139">
        <f>N19</f>
        <v>1377.75</v>
      </c>
      <c r="E59" s="160"/>
    </row>
    <row r="60" spans="1:7" s="4" customFormat="1" x14ac:dyDescent="0.25">
      <c r="A60" s="135"/>
      <c r="B60" s="138"/>
      <c r="E60" s="160"/>
    </row>
    <row r="61" spans="1:7" s="4" customFormat="1" x14ac:dyDescent="0.25">
      <c r="A61" s="136" t="s">
        <v>3</v>
      </c>
      <c r="B61" s="139">
        <f>SUM(B35+B56)</f>
        <v>522579.95</v>
      </c>
      <c r="E61" s="160"/>
    </row>
    <row r="62" spans="1:7" s="4" customFormat="1" x14ac:dyDescent="0.25">
      <c r="E62" s="160"/>
    </row>
    <row r="63" spans="1:7" s="4" customFormat="1" x14ac:dyDescent="0.25">
      <c r="A63" s="24"/>
      <c r="E63" s="160"/>
    </row>
    <row r="64" spans="1:7" s="4" customFormat="1" x14ac:dyDescent="0.25">
      <c r="A64" s="10"/>
      <c r="B64" s="120"/>
      <c r="C64" s="6"/>
      <c r="D64" s="6"/>
      <c r="E64" s="157"/>
      <c r="F64" s="6"/>
      <c r="G64" s="6"/>
    </row>
    <row r="65" spans="1:7" s="4" customFormat="1" x14ac:dyDescent="0.25">
      <c r="A65" s="317"/>
      <c r="B65" s="317"/>
      <c r="C65" s="6"/>
      <c r="D65" s="6"/>
      <c r="E65" s="157"/>
      <c r="F65" s="6"/>
      <c r="G65" s="6"/>
    </row>
    <row r="66" spans="1:7" s="4" customFormat="1" x14ac:dyDescent="0.25">
      <c r="A66" s="121"/>
      <c r="B66" s="17"/>
      <c r="C66" s="6"/>
      <c r="D66" s="6"/>
      <c r="E66" s="157"/>
      <c r="F66" s="6"/>
      <c r="G66" s="6"/>
    </row>
    <row r="67" spans="1:7" s="4" customFormat="1" x14ac:dyDescent="0.25">
      <c r="A67" s="122"/>
      <c r="B67" s="17"/>
      <c r="C67" s="6"/>
      <c r="D67" s="6"/>
      <c r="E67" s="157"/>
      <c r="F67" s="6"/>
      <c r="G67" s="6"/>
    </row>
    <row r="68" spans="1:7" x14ac:dyDescent="0.25">
      <c r="A68" s="123"/>
      <c r="B68" s="17"/>
      <c r="C68" s="7"/>
      <c r="D68" s="7"/>
      <c r="E68" s="161"/>
      <c r="F68" s="7"/>
      <c r="G68" s="7"/>
    </row>
    <row r="69" spans="1:7" x14ac:dyDescent="0.25">
      <c r="A69" s="123"/>
      <c r="B69" s="17"/>
      <c r="C69" s="7"/>
      <c r="D69" s="7"/>
      <c r="E69" s="161"/>
      <c r="F69" s="7"/>
      <c r="G69" s="7"/>
    </row>
    <row r="70" spans="1:7" x14ac:dyDescent="0.25">
      <c r="A70" s="123"/>
      <c r="B70" s="17"/>
      <c r="C70" s="7"/>
      <c r="D70" s="7"/>
      <c r="E70" s="161"/>
      <c r="F70" s="7"/>
      <c r="G70" s="7"/>
    </row>
    <row r="71" spans="1:7" x14ac:dyDescent="0.25">
      <c r="A71" s="124"/>
      <c r="B71" s="17"/>
      <c r="C71" s="7"/>
      <c r="D71" s="7"/>
      <c r="E71" s="161"/>
      <c r="F71" s="7"/>
      <c r="G71" s="7"/>
    </row>
    <row r="72" spans="1:7" x14ac:dyDescent="0.25">
      <c r="A72" s="122"/>
      <c r="B72" s="17"/>
      <c r="C72" s="7"/>
      <c r="D72" s="7"/>
      <c r="E72" s="161"/>
      <c r="F72" s="7"/>
      <c r="G72" s="7"/>
    </row>
    <row r="73" spans="1:7" x14ac:dyDescent="0.25">
      <c r="A73" s="123"/>
      <c r="B73" s="17"/>
      <c r="C73" s="7"/>
      <c r="D73" s="7"/>
      <c r="E73" s="161"/>
      <c r="F73" s="7"/>
      <c r="G73" s="7"/>
    </row>
    <row r="74" spans="1:7" x14ac:dyDescent="0.25">
      <c r="A74" s="122"/>
      <c r="B74" s="17"/>
      <c r="C74" s="7"/>
      <c r="D74" s="7"/>
      <c r="E74" s="161"/>
      <c r="F74" s="7"/>
      <c r="G74" s="7"/>
    </row>
    <row r="75" spans="1:7" x14ac:dyDescent="0.25">
      <c r="A75" s="123"/>
      <c r="B75" s="17"/>
      <c r="C75" s="7"/>
      <c r="D75" s="7"/>
      <c r="E75" s="161"/>
      <c r="F75" s="7"/>
      <c r="G75" s="7"/>
    </row>
    <row r="76" spans="1:7" x14ac:dyDescent="0.25">
      <c r="A76" s="122"/>
      <c r="B76" s="17"/>
      <c r="C76" s="7"/>
      <c r="D76" s="7"/>
      <c r="E76" s="161"/>
      <c r="F76" s="7"/>
      <c r="G76" s="7"/>
    </row>
    <row r="77" spans="1:7" x14ac:dyDescent="0.25">
      <c r="A77" s="123"/>
      <c r="B77" s="17"/>
      <c r="C77" s="7"/>
      <c r="D77" s="7"/>
      <c r="E77" s="161"/>
      <c r="F77" s="7"/>
      <c r="G77" s="7"/>
    </row>
    <row r="78" spans="1:7" x14ac:dyDescent="0.25">
      <c r="A78" s="123"/>
      <c r="B78" s="17"/>
      <c r="C78" s="7"/>
      <c r="D78" s="7"/>
      <c r="E78" s="161"/>
      <c r="F78" s="7"/>
      <c r="G78" s="7"/>
    </row>
    <row r="79" spans="1:7" x14ac:dyDescent="0.25">
      <c r="A79" s="125"/>
      <c r="B79" s="126"/>
      <c r="C79" s="130"/>
      <c r="D79" s="130"/>
      <c r="E79" s="162"/>
      <c r="F79" s="7"/>
      <c r="G79" s="7"/>
    </row>
    <row r="80" spans="1:7" x14ac:dyDescent="0.25">
      <c r="A80" s="122"/>
      <c r="B80" s="17"/>
      <c r="C80" s="7"/>
      <c r="D80" s="7"/>
      <c r="E80" s="161"/>
      <c r="F80" s="7"/>
      <c r="G80" s="7"/>
    </row>
    <row r="81" spans="1:7" x14ac:dyDescent="0.25">
      <c r="A81" s="122"/>
      <c r="B81" s="17"/>
      <c r="C81" s="7"/>
      <c r="D81" s="7"/>
      <c r="E81" s="161"/>
      <c r="F81" s="7"/>
      <c r="G81" s="7"/>
    </row>
    <row r="82" spans="1:7" x14ac:dyDescent="0.25">
      <c r="A82" s="122"/>
      <c r="B82" s="17"/>
      <c r="C82" s="7"/>
      <c r="D82" s="7"/>
      <c r="E82" s="161"/>
      <c r="F82" s="7"/>
      <c r="G82" s="7"/>
    </row>
    <row r="83" spans="1:7" x14ac:dyDescent="0.25">
      <c r="A83" s="127"/>
      <c r="B83" s="17"/>
      <c r="C83" s="7"/>
      <c r="D83" s="7"/>
      <c r="E83" s="161"/>
      <c r="F83" s="7"/>
      <c r="G83" s="7"/>
    </row>
    <row r="84" spans="1:7" x14ac:dyDescent="0.25">
      <c r="A84" s="128"/>
      <c r="B84" s="11"/>
      <c r="C84" s="7"/>
      <c r="D84" s="7"/>
      <c r="E84" s="161"/>
      <c r="F84" s="7"/>
      <c r="G84" s="7"/>
    </row>
    <row r="85" spans="1:7" x14ac:dyDescent="0.25">
      <c r="A85" s="128"/>
      <c r="B85" s="11"/>
      <c r="C85" s="7"/>
      <c r="D85" s="7"/>
      <c r="E85" s="161"/>
      <c r="F85" s="7"/>
      <c r="G85" s="7"/>
    </row>
    <row r="86" spans="1:7" x14ac:dyDescent="0.25">
      <c r="A86" s="128"/>
      <c r="B86" s="129"/>
      <c r="C86" s="7"/>
      <c r="D86" s="7"/>
      <c r="E86" s="161"/>
      <c r="F86" s="7"/>
      <c r="G86" s="7"/>
    </row>
    <row r="87" spans="1:7" x14ac:dyDescent="0.25">
      <c r="A87" s="128"/>
      <c r="B87" s="17"/>
      <c r="C87" s="7"/>
      <c r="D87" s="7"/>
      <c r="E87" s="161"/>
      <c r="F87" s="7"/>
      <c r="G87" s="7"/>
    </row>
    <row r="88" spans="1:7" x14ac:dyDescent="0.25">
      <c r="A88" s="72"/>
      <c r="B88" s="19"/>
    </row>
  </sheetData>
  <mergeCells count="83">
    <mergeCell ref="A65:B65"/>
    <mergeCell ref="A1:A2"/>
    <mergeCell ref="B1:B2"/>
    <mergeCell ref="A24:B24"/>
    <mergeCell ref="A34:B34"/>
    <mergeCell ref="C1:C2"/>
    <mergeCell ref="D1:D2"/>
    <mergeCell ref="F1:I1"/>
    <mergeCell ref="J1:M1"/>
    <mergeCell ref="N1:Q1"/>
    <mergeCell ref="F2:G2"/>
    <mergeCell ref="H2:I2"/>
    <mergeCell ref="J2:K2"/>
    <mergeCell ref="L2:M2"/>
    <mergeCell ref="N2:O2"/>
    <mergeCell ref="P2:Q2"/>
    <mergeCell ref="P11:Q11"/>
    <mergeCell ref="H12:I12"/>
    <mergeCell ref="J12:K12"/>
    <mergeCell ref="L12:M12"/>
    <mergeCell ref="N12:O12"/>
    <mergeCell ref="P12:Q12"/>
    <mergeCell ref="H11:I11"/>
    <mergeCell ref="J11:K11"/>
    <mergeCell ref="L11:M11"/>
    <mergeCell ref="N11:O11"/>
    <mergeCell ref="P13:Q13"/>
    <mergeCell ref="H14:I14"/>
    <mergeCell ref="J14:K14"/>
    <mergeCell ref="L14:M14"/>
    <mergeCell ref="N14:O14"/>
    <mergeCell ref="P14:Q14"/>
    <mergeCell ref="H13:I13"/>
    <mergeCell ref="J13:K13"/>
    <mergeCell ref="L13:M13"/>
    <mergeCell ref="N13:O13"/>
    <mergeCell ref="P15:Q15"/>
    <mergeCell ref="H16:I16"/>
    <mergeCell ref="J16:K16"/>
    <mergeCell ref="L16:M16"/>
    <mergeCell ref="N16:O16"/>
    <mergeCell ref="P16:Q16"/>
    <mergeCell ref="H15:I15"/>
    <mergeCell ref="J15:K15"/>
    <mergeCell ref="L15:M15"/>
    <mergeCell ref="N15:O15"/>
    <mergeCell ref="P17:Q17"/>
    <mergeCell ref="H19:I19"/>
    <mergeCell ref="J19:K19"/>
    <mergeCell ref="L19:M19"/>
    <mergeCell ref="N19:O19"/>
    <mergeCell ref="P19:Q19"/>
    <mergeCell ref="H17:I17"/>
    <mergeCell ref="J17:K17"/>
    <mergeCell ref="L17:M17"/>
    <mergeCell ref="N17:O17"/>
    <mergeCell ref="P20:Q20"/>
    <mergeCell ref="H21:I21"/>
    <mergeCell ref="J21:K21"/>
    <mergeCell ref="L21:M21"/>
    <mergeCell ref="N21:O21"/>
    <mergeCell ref="P21:Q21"/>
    <mergeCell ref="H20:I20"/>
    <mergeCell ref="J20:K20"/>
    <mergeCell ref="L20:M20"/>
    <mergeCell ref="N20:O20"/>
    <mergeCell ref="F11:G11"/>
    <mergeCell ref="F12:G12"/>
    <mergeCell ref="F13:G13"/>
    <mergeCell ref="F14:G14"/>
    <mergeCell ref="F15:G15"/>
    <mergeCell ref="F16:G16"/>
    <mergeCell ref="F17:G17"/>
    <mergeCell ref="F19:G19"/>
    <mergeCell ref="F20:G20"/>
    <mergeCell ref="F21:G21"/>
    <mergeCell ref="L32:M32"/>
    <mergeCell ref="P22:Q22"/>
    <mergeCell ref="F22:G22"/>
    <mergeCell ref="H22:I22"/>
    <mergeCell ref="J22:K22"/>
    <mergeCell ref="L22:M22"/>
    <mergeCell ref="N22:O2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Планиране на ПП</vt:lpstr>
      <vt:lpstr>Инструкции примерно планиране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Hristo Yordanov</dc:creator>
  <cp:lastModifiedBy>Author</cp:lastModifiedBy>
  <cp:lastPrinted>2020-12-01T08:00:34Z</cp:lastPrinted>
  <dcterms:created xsi:type="dcterms:W3CDTF">2020-09-01T06:10:15Z</dcterms:created>
  <dcterms:modified xsi:type="dcterms:W3CDTF">2025-03-27T13:00:40Z</dcterms:modified>
</cp:coreProperties>
</file>